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I:\SGN\_Achats\2025\1 - Passation de marché\SDD\SDD\APM\RFI Tender Agent\"/>
    </mc:Choice>
  </mc:AlternateContent>
  <xr:revisionPtr revIDLastSave="0" documentId="13_ncr:1_{E875B15D-805E-45ED-81F5-3480B9282392}" xr6:coauthVersionLast="47" xr6:coauthVersionMax="47" xr10:uidLastSave="{00000000-0000-0000-0000-000000000000}"/>
  <bookViews>
    <workbookView xWindow="-110" yWindow="-110" windowWidth="19420" windowHeight="10300" xr2:uid="{00000000-000D-0000-FFFF-FFFF00000000}"/>
  </bookViews>
  <sheets>
    <sheet name="GUIDE" sheetId="4" r:id="rId1"/>
    <sheet name="RFI FR" sheetId="2" r:id="rId2"/>
    <sheet name="RFI EN"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5" i="4" l="1" a="1"/>
  <c r="I15" i="4" s="1"/>
  <c r="I16" i="4"/>
  <c r="I17" i="4" a="1"/>
  <c r="I17" i="4" s="1"/>
  <c r="I18" i="4" a="1"/>
  <c r="I18" i="4" s="1"/>
  <c r="I19" i="4"/>
  <c r="I20" i="4"/>
  <c r="I14" i="4" a="1"/>
  <c r="I14" i="4" s="1"/>
  <c r="D20" i="4"/>
  <c r="D19" i="4"/>
  <c r="D18" i="4" a="1"/>
  <c r="D18" i="4" s="1"/>
  <c r="D17" i="4"/>
  <c r="D16" i="4"/>
  <c r="D15" i="4" a="1"/>
  <c r="D15" i="4" s="1"/>
  <c r="D14" i="4" a="1"/>
  <c r="D14"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<sst xmlns="http://schemas.openxmlformats.org/spreadsheetml/2006/main" count="268" uniqueCount="161">
  <si>
    <t>ITEM</t>
  </si>
  <si>
    <t>DOMAINE</t>
  </si>
  <si>
    <t>QUESTIONS</t>
  </si>
  <si>
    <t>1.1</t>
  </si>
  <si>
    <t>1.2</t>
  </si>
  <si>
    <t>SECTION</t>
  </si>
  <si>
    <t>1.0</t>
  </si>
  <si>
    <t>2.1</t>
  </si>
  <si>
    <t>2.2</t>
  </si>
  <si>
    <t>2.3</t>
  </si>
  <si>
    <t>2.4</t>
  </si>
  <si>
    <t>2.5</t>
  </si>
  <si>
    <t>2.6</t>
  </si>
  <si>
    <t>2.7</t>
  </si>
  <si>
    <t>2.8</t>
  </si>
  <si>
    <t>2.9</t>
  </si>
  <si>
    <t>3.1</t>
  </si>
  <si>
    <t>2.0</t>
  </si>
  <si>
    <t>3.0</t>
  </si>
  <si>
    <t>3.2</t>
  </si>
  <si>
    <t>3.3</t>
  </si>
  <si>
    <t>3.4</t>
  </si>
  <si>
    <t>3.5</t>
  </si>
  <si>
    <t>3.6</t>
  </si>
  <si>
    <t>3.7</t>
  </si>
  <si>
    <t>3.8</t>
  </si>
  <si>
    <t>3.9</t>
  </si>
  <si>
    <t>4.0</t>
  </si>
  <si>
    <t>4.1</t>
  </si>
  <si>
    <t>4.2</t>
  </si>
  <si>
    <t>4.3</t>
  </si>
  <si>
    <t>5.1</t>
  </si>
  <si>
    <t>5.0</t>
  </si>
  <si>
    <t>5.2</t>
  </si>
  <si>
    <t>5.3</t>
  </si>
  <si>
    <t>6.0</t>
  </si>
  <si>
    <t>6.1</t>
  </si>
  <si>
    <t>6.2</t>
  </si>
  <si>
    <t>6.3</t>
  </si>
  <si>
    <t>7.0</t>
  </si>
  <si>
    <t>7.1</t>
  </si>
  <si>
    <t>7.2</t>
  </si>
  <si>
    <t>7.3</t>
  </si>
  <si>
    <t>1.</t>
  </si>
  <si>
    <t>2.</t>
  </si>
  <si>
    <t>Introduction &amp; Contexte</t>
  </si>
  <si>
    <t>Objectif du RFI</t>
  </si>
  <si>
    <t>3.</t>
  </si>
  <si>
    <t>Guide pour compléter le RFI</t>
  </si>
  <si>
    <t>4.</t>
  </si>
  <si>
    <t>Introduction &amp; Context</t>
  </si>
  <si>
    <t>Objective of the RFI</t>
  </si>
  <si>
    <t>Guide to Completing the RFI</t>
  </si>
  <si>
    <r>
      <rPr>
        <sz val="11"/>
        <color theme="1"/>
        <rFont val="Calibri"/>
        <family val="2"/>
        <scheme val="minor"/>
      </rPr>
      <t xml:space="preserve">Pour en savoir plus : </t>
    </r>
    <r>
      <rPr>
        <u/>
        <sz val="11"/>
        <color theme="10"/>
        <rFont val="Calibri"/>
        <family val="2"/>
        <scheme val="minor"/>
      </rPr>
      <t>www.afd.fr</t>
    </r>
  </si>
  <si>
    <t>RÉPONSES</t>
  </si>
  <si>
    <r>
      <rPr>
        <sz val="11"/>
        <color theme="1"/>
        <rFont val="Calibri"/>
        <family val="2"/>
        <scheme val="minor"/>
      </rPr>
      <t xml:space="preserve">For more information, please visit: </t>
    </r>
    <r>
      <rPr>
        <u/>
        <sz val="11"/>
        <color theme="10"/>
        <rFont val="Calibri"/>
        <family val="2"/>
        <scheme val="minor"/>
      </rPr>
      <t>www.afd.fr</t>
    </r>
  </si>
  <si>
    <t>RFI - VERSION FRANÇAISE</t>
  </si>
  <si>
    <t>RFI - ENGLISH VERSION</t>
  </si>
  <si>
    <t>RFI - CHOISIR VERSION FRANÇAISE</t>
  </si>
  <si>
    <t>RFI - SELECT ENGLISH VERSION</t>
  </si>
  <si>
    <t>DOMAIN</t>
  </si>
  <si>
    <t>ANSWERS</t>
  </si>
  <si>
    <t>5.</t>
  </si>
  <si>
    <t>v01.08</t>
  </si>
  <si>
    <t>6.</t>
  </si>
  <si>
    <t>Les consultants individuels doivent structurer leurs réponses comme suit, en respectant le format proposé du tableau Questionnaire:</t>
  </si>
  <si>
    <t>Individual consultants should structure their responses as follows, in accordance with the format proposed in the Questionnaire table:</t>
  </si>
  <si>
    <t>Synthèse</t>
  </si>
  <si>
    <t>Pouvez-vous fournir une synthèse des autres aspects pertinents de votre parcours ? Environ 200 mots</t>
  </si>
  <si>
    <t>Informations générales</t>
  </si>
  <si>
    <t>Avez-vous suivi une formation certifiante en passation de marchés ? Si oui, la ou lesquelles ?</t>
  </si>
  <si>
    <t>Connaissez-vous les documents de passation de marché de l'AFD ? Si oui, lesquels et pour chacun indiquer si vous considérez les connaître un peu, assez bien, bien ou très bien.</t>
  </si>
  <si>
    <t>Expérience spécifique en PM</t>
  </si>
  <si>
    <t>Appui à la PM pour une mission d'AT à MOA ou de MOE (préciser quelles étapes  - préparation de la DP, évaluation et attribution du contrat)</t>
  </si>
  <si>
    <t>Appui à la PM pour un marché de travaux avec un contrat Pink Book (préciser quelles étapes  - préparation du DAO, évaluation et attribution du contrat)</t>
  </si>
  <si>
    <t>Appui à la PM pour un marché de DB ou DBO avec un contrat Yellow ou Gold Book (préciser quelles étapes  - préparation du DAO, évaluation et attribution du contrat)</t>
  </si>
  <si>
    <t>Appui à la PM pour un marché en dialogue compétitif (préciser quelles étapes  - préparation du DAO, évaluation et attribution du contrat)</t>
  </si>
  <si>
    <r>
      <t>Expérience spécifique en passation de marchés financés par des bailleurs :</t>
    </r>
    <r>
      <rPr>
        <sz val="13"/>
        <color theme="0"/>
        <rFont val="Calibri"/>
        <family val="2"/>
        <scheme val="minor"/>
      </rPr>
      <t xml:space="preserve"> donner des exemples de missions illustrant l'expérience, indiquer le montant des marchés passés</t>
    </r>
  </si>
  <si>
    <t>Appui à la PM pour un marché d'exploitation et maintenance (préciser quelles étapes  - préparation du DAO, évaluation et attribution du contrat)</t>
  </si>
  <si>
    <t>Supervision de contrats de travaux</t>
  </si>
  <si>
    <t>Supervision d'un contrat de travaux classiques/ FIDIC Pink : Objet et principales caractéristiques du marché (lieu, durée, montant etc.), rôle joué</t>
  </si>
  <si>
    <t>Supervision d'un contrat de travaux DB ou DBO/ FIDIC Yellow ou Gold : : Objet et principales caractéristiques du marché (lieu, durée, montant etc.), rôle joué</t>
  </si>
  <si>
    <t>Supervision d'un contrat d'équipements/ Plant : Objet et principales caractéristiques du marché (lieu, durée, montant etc.), rôle joué</t>
  </si>
  <si>
    <t>Formation</t>
  </si>
  <si>
    <t>Formation en passation de marché/ gestion contractuelle</t>
  </si>
  <si>
    <t>Préparation de supports pour formation</t>
  </si>
  <si>
    <t>Secteur d'activité</t>
  </si>
  <si>
    <t>Animation de formations classiques</t>
  </si>
  <si>
    <t>Animation de formations interactives/ innovantes</t>
  </si>
  <si>
    <t>Dans quel secteur d'intervention de l'AFD vos compétences en PM ont-elles été mises en œuvre? Présentez vos compétences dans ce secteur (200 mots)</t>
  </si>
  <si>
    <t>Tarification</t>
  </si>
  <si>
    <t>Taux/jour Missions moyennes (15 jours &lt; niveau d'effort &lt; 50)</t>
  </si>
  <si>
    <t>Taux/jour Missions importantes (&gt;50  jours)</t>
  </si>
  <si>
    <t>Taux/jour Missions petites ( &lt; 15 jours)</t>
  </si>
  <si>
    <t>Pouvez-vous fournir une synthèse de vos compétences en passation de marché financés par des bailleurs de fonds ? Environ 200 mots</t>
  </si>
  <si>
    <t>Pays de travail</t>
  </si>
  <si>
    <t>Connaissez-vous les documents de passation de marché de la Banque Mondiale ou d'autres bailleurs de fonds ? Si oui, lesquels et pour chacun indiquer si vous considérez les connaître un peu, assez bien, bien ou très bien.</t>
  </si>
  <si>
    <t>Nombre d'années d'expérience professionnelle générale ?</t>
  </si>
  <si>
    <t>Analyse des procédures de passation de marchés d'une entreprise publique</t>
  </si>
  <si>
    <t>Appui à la PM pour un concours d'architecture (préciser quelles étapes  - préparation du DAO, évaluation et attribution du contrat)</t>
  </si>
  <si>
    <t>Tarification (taux de facturation en euros/jour travaillé) - Indiquer une fourchette en fonction du type de mission, à titre indicatif</t>
  </si>
  <si>
    <t>2.10</t>
  </si>
  <si>
    <t>Appui à la PM pour un marché de travaux (contrat Pink Book) avec critères notés (préciser quelles étapes  - préparation du DAO, évaluation et attribution du contrat)</t>
  </si>
  <si>
    <r>
      <t xml:space="preserve">Secteur d'activité </t>
    </r>
    <r>
      <rPr>
        <sz val="14"/>
        <color theme="0"/>
        <rFont val="Calibri"/>
        <family val="2"/>
        <scheme val="minor"/>
      </rPr>
      <t>(une ligne par seteur si plusieurs secteurs)</t>
    </r>
    <r>
      <rPr>
        <b/>
        <sz val="14"/>
        <color theme="0"/>
        <rFont val="Calibri"/>
        <family val="2"/>
        <scheme val="minor"/>
      </rPr>
      <t xml:space="preserve"> : eau/assainissement, énergie, mobilités, villes durables, santé, agriculture et éducation </t>
    </r>
  </si>
  <si>
    <t>Langues (pour chaque langue préciser le niveau oral et écrit - Bilingue, Courant, Professionnel)</t>
  </si>
  <si>
    <t>Analyse pays : Lois et réglementations des marchés publics, pratiques institutionnelles</t>
  </si>
  <si>
    <t>Appui à la PM pour un marché d'équipements (plant, EPC/Turnkey) avec un contrat Silver Book (préciser quelles étapes  - préparation du DAO, évaluation et attribution du contrat)</t>
  </si>
  <si>
    <t>3.10</t>
  </si>
  <si>
    <t>Summary</t>
  </si>
  <si>
    <t>General information</t>
  </si>
  <si>
    <r>
      <t xml:space="preserve">Specific experience in procurement funded by donors: </t>
    </r>
    <r>
      <rPr>
        <sz val="13"/>
        <color theme="0"/>
        <rFont val="Calibri"/>
        <family val="2"/>
        <scheme val="minor"/>
      </rPr>
      <t>give examples of missions illustrating the experience, indicate the amount of contracts awarded</t>
    </r>
  </si>
  <si>
    <t>Specific experience in PM</t>
  </si>
  <si>
    <t>Country analysis: Public procurement laws and regulations, institutional practices</t>
  </si>
  <si>
    <t>Supervision of work contracts</t>
  </si>
  <si>
    <t>Training in procurement/ contract management</t>
  </si>
  <si>
    <t>Training</t>
  </si>
  <si>
    <t>Sector of activity</t>
  </si>
  <si>
    <t>Pricing (billing rate in euros/day worked) - Indicate a range based on the type of mission, for information purposes</t>
  </si>
  <si>
    <t>Pricing</t>
  </si>
  <si>
    <t>Please provide a summary of your expertise in procurement for donor-funded projects? Approximately 200 words</t>
  </si>
  <si>
    <t>Please provide a summary of other relevant aspects of your professional background? Approximately 200 words</t>
  </si>
  <si>
    <t>Number of years of overall professional experience</t>
  </si>
  <si>
    <t>Languages (for each language specify the oral and written proficiency level - Bilingual, Fluent, Professional)</t>
  </si>
  <si>
    <t>Have you taken a certifying training in procurement? If yes, specify which one?</t>
  </si>
  <si>
    <t>Are you familiar with AFD's procurement documents? If yes, specify which one(s) and indicate for each whether you consider your knowledge to be: limited, fair, good or very good.</t>
  </si>
  <si>
    <t>Are you familiar with the procurement documents of the World Bank or other donors? If yes, specify which ones and indicate for each whether you consider your knowledge to be: limited, fair, good or very good.</t>
  </si>
  <si>
    <t>Analysis of the procurement procedures in a state-owned enterprise</t>
  </si>
  <si>
    <t>Support for the PM for a works contract under a FIDIC Pink Book (specify stages - preparation of bidding documents, evaluation, and contract award)</t>
  </si>
  <si>
    <t>Support to the PM for a works contract  under a FIDIC Pink Book with noted criteria (specify which steps - preparation of bidding documents, evaluation and contract award)</t>
  </si>
  <si>
    <t>Support to the PM for a DB or DBO contract under a Yellow or Gold Book (specify stages - preparation of bidding documents, evaluation and contract award)</t>
  </si>
  <si>
    <t>Support to the PM for an equipment contract (plant, EPC/Turnkey) under a Silver Book (specify stages - preparation of bidding documents, evaluation and contract award)</t>
  </si>
  <si>
    <t>Support to the PM for a contract in a competitive dialogue procedures (specify stages - preparation of bidding documents, evaluation and contract award)</t>
  </si>
  <si>
    <t>Support to the PM for an operation and maintenance contract (specify stages - preparation of bidding documents, evaluation, and contract award)</t>
  </si>
  <si>
    <t>Support to the PM for an architectural design competition (specify stages - preparation of bidding documents, evaluation and contract award)</t>
  </si>
  <si>
    <t>Supervision of a traditionnal works contract / FIDIC Pink book: Purpose and main characteristics (location, duration, amount etc.), role played</t>
  </si>
  <si>
    <t>Supervision of a DB or DBO/ FIDIC Yellow or Gold book contract: Purpose and main characteristics of the market (location, duration, amount etc.), role played</t>
  </si>
  <si>
    <t>Supervision of an equipment/plant contract: Purpose and main characteristics of the market (location, duration, amount etc.), role played</t>
  </si>
  <si>
    <t>Preparation of training materials</t>
  </si>
  <si>
    <t>Delivery of of standard training sessions</t>
  </si>
  <si>
    <t>Delivery of interactive/innovative training sessions</t>
  </si>
  <si>
    <r>
      <t xml:space="preserve">Sector of activity </t>
    </r>
    <r>
      <rPr>
        <sz val="14"/>
        <color theme="0"/>
        <rFont val="Calibri"/>
        <family val="2"/>
        <scheme val="minor"/>
      </rPr>
      <t>(one line per sector if several sectors)</t>
    </r>
    <r>
      <rPr>
        <b/>
        <sz val="14"/>
        <color theme="0"/>
        <rFont val="Calibri"/>
        <family val="2"/>
        <scheme val="minor"/>
      </rPr>
      <t xml:space="preserve">: water/sanitation, energy, mobility, sustainable cities, health, agriculture and education </t>
    </r>
  </si>
  <si>
    <t>In which AFD intervention sector(s) have your procurement skills been implemented? Describe your expertise in this sector (200 words)</t>
  </si>
  <si>
    <t>Daily rate – Short assignments (&lt;15 days)</t>
  </si>
  <si>
    <t>Daily rate – Medium assignments (15 &lt; level of effort &lt; 50 days)</t>
  </si>
  <si>
    <t>Daily rate – Long assignments (&gt;50 days)</t>
  </si>
  <si>
    <t>Support to the PM for a TA assignment the contracting authority / design &amp; engineering for works procurements - preliminary/detailed design (specify stages - preparation of the RfP, evaluation and contract award)</t>
  </si>
  <si>
    <r>
      <t>L’</t>
    </r>
    <r>
      <rPr>
        <sz val="11"/>
        <rFont val="Calibri"/>
        <family val="2"/>
        <scheme val="minor"/>
      </rPr>
      <t>Agence Française de Développement (AFD) est l’institution publique qui finance, accompagne et accélère les transitions vers un monde plus juste et durable. Elle agit dans plus de 100 pays pour soutenir les projets portés par les États, les collectivités locales et la société civile.
L'AFD intervient principalement dans les secteurs de l'eau/assainissement, énergie, transports/mobilité, villes durables/ projets urbains, santé, agriculture/environnement et éducation.</t>
    </r>
  </si>
  <si>
    <r>
      <t>The</t>
    </r>
    <r>
      <rPr>
        <sz val="11"/>
        <rFont val="Calibri"/>
        <family val="2"/>
        <scheme val="minor"/>
      </rPr>
      <t xml:space="preserve"> French Agency for Development (AFD) is the public institution that finances, supports, and accelerates the transition toward a fairer and more sustainable world. It operates in over 100 countries, supporting projects led by governments, local authorities, and civil society.
AFD mainly operates in the sectors of water/sanitation, energy, transport/mobility, sustainable cities/urban projects, health, agriculture/environnement and education.</t>
    </r>
  </si>
  <si>
    <t>L'objectif de cette demande d'information est de collecter des renseignements auprès du marché sur les consultants disposant d'une expertise en appui à la passation des marchés et que l'AFD pourra mobiliser, au fil de l'eau, pour des appuis ponctuels en fonction de ses besoins.</t>
  </si>
  <si>
    <t>The objective of this Request for Information is to gather insights from the market regarding consultants with expertise in procurement support, who may be mobilsed by AFD, from time to time, for short-term assigments, depending on its needs.</t>
  </si>
  <si>
    <t>Nom de la structure, société</t>
  </si>
  <si>
    <t>Diplômes obtenus</t>
  </si>
  <si>
    <t>Country of work</t>
  </si>
  <si>
    <t>Degrees obtained</t>
  </si>
  <si>
    <t xml:space="preserve">Name of the structure, company </t>
  </si>
  <si>
    <r>
      <rPr>
        <b/>
        <sz val="11"/>
        <color theme="1"/>
        <rFont val="Calibri"/>
        <family val="2"/>
        <scheme val="minor"/>
      </rPr>
      <t xml:space="preserve">Adresse de contact pour obtenir des informations complémentaires : </t>
    </r>
    <r>
      <rPr>
        <sz val="11"/>
        <color theme="1"/>
        <rFont val="Calibri"/>
        <family val="2"/>
        <scheme val="minor"/>
      </rPr>
      <t>dhidahs@afd.fr</t>
    </r>
  </si>
  <si>
    <r>
      <rPr>
        <b/>
        <sz val="11"/>
        <color theme="1"/>
        <rFont val="Calibri"/>
        <family val="2"/>
        <scheme val="minor"/>
      </rPr>
      <t>Contact address for further information</t>
    </r>
    <r>
      <rPr>
        <sz val="11"/>
        <color theme="1"/>
        <rFont val="Calibri"/>
        <family val="2"/>
        <scheme val="minor"/>
      </rPr>
      <t>: dhidahs@afd.fr</t>
    </r>
  </si>
  <si>
    <r>
      <t xml:space="preserve">Date limite de réponse : </t>
    </r>
    <r>
      <rPr>
        <b/>
        <sz val="11"/>
        <color rgb="FFFF0000"/>
        <rFont val="Calibri"/>
        <family val="2"/>
        <scheme val="minor"/>
      </rPr>
      <t>Vendredi 30 janvier 2026 - 12h00</t>
    </r>
  </si>
  <si>
    <r>
      <t xml:space="preserve">Modalités de dépôt des réponses : </t>
    </r>
    <r>
      <rPr>
        <sz val="11"/>
        <color theme="1"/>
        <rFont val="Calibri"/>
        <family val="2"/>
        <scheme val="minor"/>
      </rPr>
      <t>Vous devez déposer votre réponse soit 
- sur la plateforme PLACE  : https://www.marches-publics.gouv.fr/?page=Entreprise.EntrepriseAdvancedSearch&amp;AllCons&amp;id=2901932&amp;orgAcronyme=c8v
- sur l'adresse : dhidahs@afd.fr</t>
    </r>
  </si>
  <si>
    <r>
      <t xml:space="preserve">Terms for submitting responses : </t>
    </r>
    <r>
      <rPr>
        <sz val="11"/>
        <color theme="1"/>
        <rFont val="Calibri"/>
        <family val="2"/>
        <scheme val="minor"/>
      </rPr>
      <t>You must submit your response 
- either on the PLACE platform  : https://www.marches-publics.gouv.fr/?page=Entreprise.EntrepriseAdvancedSearch&amp;AllCons&amp;id=2901932&amp;orgAcronyme=c8v
- or on following email : dhidahs@afd.fr</t>
    </r>
  </si>
  <si>
    <r>
      <t xml:space="preserve">Response Deadline: </t>
    </r>
    <r>
      <rPr>
        <b/>
        <sz val="11"/>
        <color rgb="FFFF0000"/>
        <rFont val="Calibri"/>
        <family val="2"/>
        <scheme val="minor"/>
      </rPr>
      <t>Friday, 30 January 2026 - 12:00 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</si>
</sst>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5" x14ac:knownFonts="1">
    <font>
      <sz val="11"/>
      <color theme="1"/>
      <name val="Calibri"/>
      <family val="2"/>
      <scheme val="minor"/>
    </font>
    <font>
      <sz val="10"/>
      <color theme="1"/>
      <name val="Calibri"/>
      <family val="2"/>
      <scheme val="minor"/>
    </font>
    <font>
      <b/>
      <sz val="10"/>
      <color theme="1"/>
      <name val="Calibri"/>
      <family val="2"/>
      <scheme val="minor"/>
    </font>
    <font>
      <b/>
      <sz val="14"/>
      <color theme="0"/>
      <name val="Calibri"/>
      <family val="2"/>
      <scheme val="minor"/>
    </font>
    <font>
      <sz val="14"/>
      <color theme="0"/>
      <name val="Calibri"/>
      <family val="2"/>
      <scheme val="minor"/>
    </font>
    <font>
      <b/>
      <sz val="11"/>
      <color theme="1"/>
      <name val="Calibri"/>
      <family val="2"/>
      <scheme val="minor"/>
    </font>
    <font>
      <b/>
      <sz val="11"/>
      <color rgb="FFFF0000"/>
      <name val="Calibri"/>
      <family val="2"/>
      <scheme val="minor"/>
    </font>
    <font>
      <u/>
      <sz val="11"/>
      <color theme="10"/>
      <name val="Calibri"/>
      <family val="2"/>
      <scheme val="minor"/>
    </font>
    <font>
      <b/>
      <sz val="14"/>
      <color theme="1"/>
      <name val="Calibri"/>
      <family val="2"/>
      <scheme val="minor"/>
    </font>
    <font>
      <b/>
      <sz val="22"/>
      <color rgb="FF000091"/>
      <name val="Calibri"/>
      <family val="2"/>
      <scheme val="minor"/>
    </font>
    <font>
      <u/>
      <sz val="22"/>
      <color theme="10"/>
      <name val="Calibri"/>
      <family val="2"/>
      <scheme val="minor"/>
    </font>
    <font>
      <sz val="28"/>
      <color rgb="FF000091"/>
      <name val="Calibri"/>
      <family val="2"/>
      <scheme val="minor"/>
    </font>
    <font>
      <sz val="13"/>
      <color theme="0"/>
      <name val="Calibri"/>
      <family val="2"/>
      <scheme val="minor"/>
    </font>
    <font>
      <sz val="8"/>
      <name val="Calibri"/>
      <family val="2"/>
      <scheme val="minor"/>
    </font>
    <font>
      <sz val="11"/>
      <name val="Calibri"/>
      <family val="2"/>
      <scheme val="minor"/>
    </font>
  </fonts>
  <fills count="7">
    <fill>
      <patternFill patternType="none"/>
    </fill>
    <fill>
      <patternFill patternType="gray125"/>
    </fill>
    <fill>
      <patternFill patternType="solid">
        <fgColor rgb="FF00009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8">
    <border>
      <left/>
      <right/>
      <top/>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medium">
        <color theme="0" tint="-0.24994659260841701"/>
      </right>
      <top style="thin">
        <color theme="0" tint="-0.24994659260841701"/>
      </top>
      <bottom/>
      <diagonal/>
    </border>
    <border>
      <left style="thin">
        <color theme="0" tint="-0.24994659260841701"/>
      </left>
      <right/>
      <top/>
      <bottom/>
      <diagonal/>
    </border>
    <border>
      <left/>
      <right style="medium">
        <color theme="0" tint="-0.24994659260841701"/>
      </right>
      <top/>
      <bottom/>
      <diagonal/>
    </border>
    <border>
      <left style="thin">
        <color theme="0" tint="-0.24994659260841701"/>
      </left>
      <right/>
      <top/>
      <bottom style="medium">
        <color theme="0" tint="-0.24994659260841701"/>
      </bottom>
      <diagonal/>
    </border>
    <border>
      <left/>
      <right/>
      <top/>
      <bottom style="medium">
        <color theme="0" tint="-0.24994659260841701"/>
      </bottom>
      <diagonal/>
    </border>
    <border>
      <left/>
      <right style="medium">
        <color theme="0" tint="-0.24994659260841701"/>
      </right>
      <top/>
      <bottom style="medium">
        <color theme="0" tint="-0.24994659260841701"/>
      </bottom>
      <diagonal/>
    </border>
    <border>
      <left style="thin">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right style="medium">
        <color theme="0" tint="-0.499984740745262"/>
      </right>
      <top style="thin">
        <color theme="0" tint="-0.499984740745262"/>
      </top>
      <bottom style="medium">
        <color theme="0" tint="-0.499984740745262"/>
      </bottom>
      <diagonal/>
    </border>
  </borders>
  <cellStyleXfs count="2">
    <xf numFmtId="0" fontId="0" fillId="0" borderId="0"/>
    <xf numFmtId="0" fontId="7" fillId="0" borderId="0" applyNumberFormat="0" applyFill="0" applyBorder="0" applyAlignment="0" applyProtection="0"/>
  </cellStyleXfs>
  <cellXfs count="74">
    <xf numFmtId="0" fontId="0" fillId="0" borderId="0" xfId="0"/>
    <xf numFmtId="0" fontId="0" fillId="0" borderId="0" xfId="0" applyAlignment="1" applyProtection="1">
      <alignment horizontal="left" vertical="center" wrapText="1" indent="1"/>
      <protection hidden="1"/>
    </xf>
    <xf numFmtId="49" fontId="0" fillId="0" borderId="0" xfId="0" applyNumberFormat="1" applyAlignment="1" applyProtection="1">
      <alignment horizontal="right" vertical="center" wrapText="1" indent="1"/>
      <protection hidden="1"/>
    </xf>
    <xf numFmtId="0" fontId="0" fillId="0" borderId="0" xfId="0" applyFill="1" applyAlignment="1" applyProtection="1">
      <alignment horizontal="left" vertical="center" wrapText="1" indent="1"/>
      <protection hidden="1"/>
    </xf>
    <xf numFmtId="49" fontId="9" fillId="0" borderId="0" xfId="0" applyNumberFormat="1"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0" fillId="4" borderId="7" xfId="0" applyFill="1" applyBorder="1" applyAlignment="1" applyProtection="1">
      <alignment horizontal="left" vertical="center" wrapText="1" indent="1"/>
      <protection hidden="1"/>
    </xf>
    <xf numFmtId="49" fontId="0" fillId="4" borderId="8" xfId="0" applyNumberFormat="1" applyFill="1" applyBorder="1" applyAlignment="1" applyProtection="1">
      <alignment horizontal="right" vertical="center" wrapText="1" indent="1"/>
      <protection hidden="1"/>
    </xf>
    <xf numFmtId="0" fontId="0" fillId="4" borderId="8" xfId="0" applyFill="1" applyBorder="1" applyAlignment="1" applyProtection="1">
      <alignment horizontal="left" vertical="center" wrapText="1" indent="1"/>
      <protection hidden="1"/>
    </xf>
    <xf numFmtId="0" fontId="0" fillId="4" borderId="9" xfId="0" applyFill="1" applyBorder="1" applyAlignment="1" applyProtection="1">
      <alignment horizontal="left" vertical="center" wrapText="1" indent="1"/>
      <protection hidden="1"/>
    </xf>
    <xf numFmtId="0" fontId="0" fillId="0" borderId="0" xfId="0" applyFill="1" applyBorder="1" applyAlignment="1" applyProtection="1">
      <alignment horizontal="left" vertical="center" wrapText="1" indent="1"/>
      <protection hidden="1"/>
    </xf>
    <xf numFmtId="0" fontId="5" fillId="4" borderId="10" xfId="0" applyFont="1" applyFill="1" applyBorder="1" applyAlignment="1" applyProtection="1">
      <alignment horizontal="left" vertical="center" wrapText="1" indent="1"/>
      <protection hidden="1"/>
    </xf>
    <xf numFmtId="49" fontId="5" fillId="4" borderId="0" xfId="0" applyNumberFormat="1" applyFont="1" applyFill="1" applyAlignment="1" applyProtection="1">
      <alignment horizontal="right" wrapText="1"/>
      <protection hidden="1"/>
    </xf>
    <xf numFmtId="0" fontId="5" fillId="4" borderId="0" xfId="0" applyFont="1" applyFill="1" applyAlignment="1" applyProtection="1">
      <alignment horizontal="left" wrapText="1" indent="1"/>
      <protection hidden="1"/>
    </xf>
    <xf numFmtId="0" fontId="5" fillId="4" borderId="11" xfId="0" applyFont="1" applyFill="1" applyBorder="1" applyAlignment="1" applyProtection="1">
      <alignment horizontal="left" vertical="center" wrapText="1" indent="1"/>
      <protection hidden="1"/>
    </xf>
    <xf numFmtId="0" fontId="5" fillId="0" borderId="0" xfId="0" applyFont="1" applyAlignment="1" applyProtection="1">
      <alignment horizontal="left" vertical="center" wrapText="1" indent="1"/>
      <protection hidden="1"/>
    </xf>
    <xf numFmtId="49" fontId="5" fillId="4" borderId="0" xfId="0" applyNumberFormat="1" applyFont="1" applyFill="1" applyAlignment="1" applyProtection="1">
      <alignment horizontal="right" vertical="center" wrapText="1"/>
      <protection hidden="1"/>
    </xf>
    <xf numFmtId="0" fontId="5" fillId="4" borderId="0" xfId="0" applyFont="1" applyFill="1" applyAlignment="1" applyProtection="1">
      <alignment horizontal="left" vertical="center" wrapText="1" indent="1"/>
      <protection hidden="1"/>
    </xf>
    <xf numFmtId="0" fontId="5" fillId="0" borderId="0" xfId="0" applyFont="1" applyFill="1" applyBorder="1" applyAlignment="1" applyProtection="1">
      <alignment horizontal="left" vertical="center" wrapText="1" indent="1"/>
      <protection hidden="1"/>
    </xf>
    <xf numFmtId="0" fontId="5" fillId="0" borderId="0" xfId="0" applyFont="1" applyProtection="1">
      <protection hidden="1"/>
    </xf>
    <xf numFmtId="0" fontId="0" fillId="4" borderId="10" xfId="0" applyFill="1" applyBorder="1" applyAlignment="1" applyProtection="1">
      <alignment horizontal="left" vertical="center" wrapText="1" indent="1"/>
      <protection hidden="1"/>
    </xf>
    <xf numFmtId="49" fontId="0" fillId="4" borderId="0" xfId="0" applyNumberFormat="1" applyFill="1" applyAlignment="1" applyProtection="1">
      <alignment horizontal="right" vertical="center" wrapText="1"/>
      <protection hidden="1"/>
    </xf>
    <xf numFmtId="0" fontId="0" fillId="4" borderId="0" xfId="0" applyFill="1" applyAlignment="1" applyProtection="1">
      <alignment horizontal="left" vertical="center" wrapText="1" indent="1"/>
      <protection hidden="1"/>
    </xf>
    <xf numFmtId="0" fontId="0" fillId="4" borderId="11" xfId="0" applyFill="1" applyBorder="1" applyAlignment="1" applyProtection="1">
      <alignment horizontal="left" vertical="center" wrapText="1" indent="1"/>
      <protection hidden="1"/>
    </xf>
    <xf numFmtId="0" fontId="0" fillId="0" borderId="0" xfId="0" applyProtection="1">
      <protection hidden="1"/>
    </xf>
    <xf numFmtId="0" fontId="7" fillId="4" borderId="0" xfId="1" applyFill="1" applyAlignment="1" applyProtection="1">
      <alignment horizontal="left" vertical="top" wrapText="1" indent="1"/>
      <protection hidden="1"/>
    </xf>
    <xf numFmtId="0" fontId="7" fillId="4" borderId="0" xfId="1" applyFill="1" applyAlignment="1" applyProtection="1">
      <alignment horizontal="left" vertical="center" wrapText="1" indent="1"/>
      <protection hidden="1"/>
    </xf>
    <xf numFmtId="0" fontId="5" fillId="4" borderId="10" xfId="0" applyFont="1" applyFill="1" applyBorder="1" applyAlignment="1" applyProtection="1">
      <alignment horizontal="left" wrapText="1"/>
      <protection hidden="1"/>
    </xf>
    <xf numFmtId="0" fontId="5" fillId="4" borderId="11" xfId="0" applyFont="1" applyFill="1" applyBorder="1" applyAlignment="1" applyProtection="1">
      <alignment horizontal="left" wrapText="1"/>
      <protection hidden="1"/>
    </xf>
    <xf numFmtId="0" fontId="5" fillId="0" borderId="0" xfId="0" applyFont="1" applyAlignment="1" applyProtection="1">
      <alignment horizontal="left" wrapText="1"/>
      <protection hidden="1"/>
    </xf>
    <xf numFmtId="0" fontId="5" fillId="0" borderId="0" xfId="0" applyFont="1" applyFill="1" applyBorder="1" applyAlignment="1" applyProtection="1">
      <alignment horizontal="left" wrapText="1"/>
      <protection hidden="1"/>
    </xf>
    <xf numFmtId="0" fontId="5" fillId="0" borderId="0" xfId="0" applyFont="1" applyAlignment="1" applyProtection="1">
      <protection hidden="1"/>
    </xf>
    <xf numFmtId="0" fontId="0" fillId="4" borderId="0" xfId="0" applyFill="1" applyAlignment="1" applyProtection="1">
      <alignment horizontal="left" vertical="center" wrapText="1" indent="4"/>
      <protection hidden="1"/>
    </xf>
    <xf numFmtId="0" fontId="0" fillId="0" borderId="0" xfId="0" applyAlignment="1" applyProtection="1">
      <alignment horizontal="left" vertical="center" indent="1"/>
      <protection hidden="1"/>
    </xf>
    <xf numFmtId="0" fontId="0" fillId="4" borderId="12" xfId="0" applyFill="1" applyBorder="1" applyAlignment="1" applyProtection="1">
      <alignment horizontal="left" vertical="center" wrapText="1" indent="1"/>
      <protection hidden="1"/>
    </xf>
    <xf numFmtId="49" fontId="0" fillId="4" borderId="13" xfId="0" applyNumberFormat="1" applyFill="1" applyBorder="1" applyAlignment="1" applyProtection="1">
      <alignment horizontal="right" vertical="center" wrapText="1" indent="1"/>
      <protection hidden="1"/>
    </xf>
    <xf numFmtId="0" fontId="0" fillId="4" borderId="13" xfId="0" applyFill="1" applyBorder="1" applyAlignment="1" applyProtection="1">
      <alignment horizontal="left" vertical="center" wrapText="1" indent="1"/>
      <protection hidden="1"/>
    </xf>
    <xf numFmtId="0" fontId="0" fillId="4" borderId="14" xfId="0" applyFill="1" applyBorder="1" applyAlignment="1" applyProtection="1">
      <alignment horizontal="left" vertical="center" wrapText="1" indent="1"/>
      <protection hidden="1"/>
    </xf>
    <xf numFmtId="1" fontId="2" fillId="0" borderId="0" xfId="0" applyNumberFormat="1" applyFont="1" applyAlignment="1" applyProtection="1">
      <alignment horizontal="center" vertical="center" wrapText="1"/>
      <protection hidden="1"/>
    </xf>
    <xf numFmtId="164" fontId="2" fillId="0" borderId="0" xfId="0" applyNumberFormat="1" applyFont="1" applyAlignment="1" applyProtection="1">
      <alignment horizontal="center" vertical="center" wrapText="1"/>
      <protection hidden="1"/>
    </xf>
    <xf numFmtId="0" fontId="2" fillId="0" borderId="0" xfId="0" applyFont="1" applyAlignment="1" applyProtection="1">
      <alignment horizontal="left" vertical="center" wrapText="1" indent="1"/>
      <protection hidden="1"/>
    </xf>
    <xf numFmtId="0" fontId="1" fillId="0" borderId="0" xfId="0" applyFont="1" applyAlignment="1" applyProtection="1">
      <alignment horizontal="left" vertical="center" wrapText="1" indent="1"/>
      <protection hidden="1"/>
    </xf>
    <xf numFmtId="0" fontId="0" fillId="0" borderId="0" xfId="0" applyAlignment="1" applyProtection="1">
      <alignment horizontal="left" vertical="center" wrapText="1" indent="1"/>
      <protection hidden="1"/>
    </xf>
    <xf numFmtId="0" fontId="11" fillId="0" borderId="0" xfId="0" applyFont="1" applyAlignment="1" applyProtection="1">
      <alignment horizontal="center" vertical="center" wrapText="1"/>
      <protection hidden="1"/>
    </xf>
    <xf numFmtId="1" fontId="3" fillId="2" borderId="1" xfId="0" applyNumberFormat="1" applyFont="1" applyFill="1" applyBorder="1" applyAlignment="1" applyProtection="1">
      <alignment horizontal="center" vertical="center" wrapText="1"/>
      <protection hidden="1"/>
    </xf>
    <xf numFmtId="164" fontId="3" fillId="2" borderId="2" xfId="0" applyNumberFormat="1" applyFont="1" applyFill="1" applyBorder="1" applyAlignment="1" applyProtection="1">
      <alignment horizontal="center" vertical="center" wrapText="1"/>
      <protection hidden="1"/>
    </xf>
    <xf numFmtId="0" fontId="3" fillId="2" borderId="2" xfId="0" applyFont="1" applyFill="1" applyBorder="1" applyAlignment="1" applyProtection="1">
      <alignment horizontal="left" vertical="center" wrapText="1" indent="1"/>
      <protection hidden="1"/>
    </xf>
    <xf numFmtId="0" fontId="3" fillId="2" borderId="3" xfId="0" applyFont="1" applyFill="1" applyBorder="1" applyAlignment="1" applyProtection="1">
      <alignment horizontal="left" vertical="center" wrapText="1" indent="1"/>
      <protection hidden="1"/>
    </xf>
    <xf numFmtId="1" fontId="3" fillId="3" borderId="4" xfId="0" applyNumberFormat="1" applyFont="1" applyFill="1" applyBorder="1" applyAlignment="1" applyProtection="1">
      <alignment horizontal="center" vertical="center" wrapText="1"/>
      <protection hidden="1"/>
    </xf>
    <xf numFmtId="164" fontId="3" fillId="3" borderId="5" xfId="0" applyNumberFormat="1" applyFont="1" applyFill="1" applyBorder="1" applyAlignment="1" applyProtection="1">
      <alignment horizontal="center" vertical="center" wrapText="1"/>
      <protection hidden="1"/>
    </xf>
    <xf numFmtId="1" fontId="2" fillId="4" borderId="4" xfId="0" applyNumberFormat="1" applyFont="1" applyFill="1" applyBorder="1" applyAlignment="1" applyProtection="1">
      <alignment horizontal="center" vertical="center" wrapText="1"/>
      <protection hidden="1"/>
    </xf>
    <xf numFmtId="164" fontId="2" fillId="4" borderId="5" xfId="0" applyNumberFormat="1" applyFont="1" applyFill="1" applyBorder="1" applyAlignment="1" applyProtection="1">
      <alignment horizontal="center" vertical="center" wrapText="1"/>
      <protection hidden="1"/>
    </xf>
    <xf numFmtId="0" fontId="2" fillId="4" borderId="5" xfId="0" applyFont="1" applyFill="1" applyBorder="1" applyAlignment="1" applyProtection="1">
      <alignment horizontal="left" vertical="center" wrapText="1" indent="1"/>
      <protection hidden="1"/>
    </xf>
    <xf numFmtId="0" fontId="1" fillId="4" borderId="5" xfId="0" applyFont="1" applyFill="1" applyBorder="1" applyAlignment="1" applyProtection="1">
      <alignment horizontal="left" vertical="center" wrapText="1" indent="1"/>
      <protection hidden="1"/>
    </xf>
    <xf numFmtId="0" fontId="1" fillId="4" borderId="6" xfId="0" applyFont="1" applyFill="1" applyBorder="1" applyAlignment="1" applyProtection="1">
      <alignment horizontal="left" vertical="center" wrapText="1" indent="1"/>
      <protection hidden="1"/>
    </xf>
    <xf numFmtId="0" fontId="1" fillId="0" borderId="0" xfId="0" applyFont="1" applyFill="1" applyAlignment="1" applyProtection="1">
      <alignment horizontal="left" vertical="center" wrapText="1" indent="1"/>
      <protection hidden="1"/>
    </xf>
    <xf numFmtId="0" fontId="1" fillId="6" borderId="6" xfId="0" applyFont="1" applyFill="1" applyBorder="1" applyAlignment="1" applyProtection="1">
      <alignment horizontal="left" vertical="center" wrapText="1" indent="1"/>
      <protection locked="0" hidden="1"/>
    </xf>
    <xf numFmtId="0" fontId="1" fillId="0" borderId="0" xfId="0" applyFont="1" applyAlignment="1" applyProtection="1">
      <alignment horizontal="right" wrapText="1" indent="1"/>
      <protection hidden="1"/>
    </xf>
    <xf numFmtId="0" fontId="5" fillId="4" borderId="0" xfId="0" applyFont="1" applyFill="1" applyAlignment="1" applyProtection="1">
      <alignment vertical="center" wrapText="1"/>
      <protection hidden="1"/>
    </xf>
    <xf numFmtId="0" fontId="14" fillId="4" borderId="0" xfId="0" applyFont="1" applyFill="1" applyAlignment="1" applyProtection="1">
      <alignment horizontal="left" vertical="center" wrapText="1" indent="1"/>
      <protection hidden="1"/>
    </xf>
    <xf numFmtId="0" fontId="0" fillId="0" borderId="0" xfId="0" applyFont="1" applyFill="1" applyAlignment="1" applyProtection="1">
      <alignment horizontal="left" vertical="center" wrapText="1" indent="4"/>
      <protection hidden="1"/>
    </xf>
    <xf numFmtId="49" fontId="8" fillId="0" borderId="0" xfId="0" applyNumberFormat="1" applyFont="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5" borderId="15" xfId="1" applyFont="1" applyFill="1" applyBorder="1" applyAlignment="1" applyProtection="1">
      <alignment horizontal="center" vertical="center" wrapText="1"/>
      <protection hidden="1"/>
    </xf>
    <xf numFmtId="0" fontId="10" fillId="5" borderId="16" xfId="1" applyFont="1" applyFill="1" applyBorder="1" applyAlignment="1" applyProtection="1">
      <alignment horizontal="center" vertical="center" wrapText="1"/>
      <protection hidden="1"/>
    </xf>
    <xf numFmtId="0" fontId="10" fillId="5" borderId="17" xfId="1" applyFont="1" applyFill="1" applyBorder="1" applyAlignment="1" applyProtection="1">
      <alignment horizontal="center" vertical="center" wrapText="1"/>
      <protection hidden="1"/>
    </xf>
    <xf numFmtId="0" fontId="3" fillId="3" borderId="5" xfId="0" applyFont="1" applyFill="1" applyBorder="1" applyAlignment="1" applyProtection="1">
      <alignment horizontal="left" vertical="center" wrapText="1" indent="1"/>
      <protection hidden="1"/>
    </xf>
    <xf numFmtId="0" fontId="4" fillId="3" borderId="5" xfId="0" applyFont="1" applyFill="1" applyBorder="1" applyAlignment="1" applyProtection="1">
      <alignment horizontal="left" vertical="center" wrapText="1" indent="1"/>
      <protection hidden="1"/>
    </xf>
    <xf numFmtId="0" fontId="4" fillId="3" borderId="6" xfId="0" applyFont="1" applyFill="1" applyBorder="1" applyAlignment="1" applyProtection="1">
      <alignment horizontal="left" vertical="center" wrapText="1" indent="1"/>
      <protection hidden="1"/>
    </xf>
    <xf numFmtId="1" fontId="2" fillId="0" borderId="0" xfId="0" applyNumberFormat="1" applyFont="1" applyAlignment="1" applyProtection="1">
      <alignment horizontal="left" vertical="center" wrapText="1" indent="1"/>
      <protection hidden="1"/>
    </xf>
    <xf numFmtId="0" fontId="0" fillId="0" borderId="0" xfId="0" applyAlignment="1" applyProtection="1">
      <alignment horizontal="left" vertical="center" wrapText="1" indent="1"/>
      <protection hidden="1"/>
    </xf>
    <xf numFmtId="0" fontId="3" fillId="3" borderId="5" xfId="0" applyFont="1" applyFill="1" applyBorder="1" applyAlignment="1" applyProtection="1">
      <alignment horizontal="left" vertical="center" indent="1"/>
      <protection hidden="1"/>
    </xf>
    <xf numFmtId="0" fontId="4" fillId="3" borderId="5" xfId="0" applyFont="1" applyFill="1" applyBorder="1" applyAlignment="1" applyProtection="1">
      <alignment horizontal="left" vertical="center" indent="1"/>
      <protection hidden="1"/>
    </xf>
    <xf numFmtId="0" fontId="4" fillId="3" borderId="6" xfId="0" applyFont="1" applyFill="1" applyBorder="1" applyAlignment="1" applyProtection="1">
      <alignment horizontal="left" vertical="center" indent="1"/>
      <protection hidden="1"/>
    </xf>
  </cellXfs>
  <cellStyles count="2">
    <cellStyle name="Lien hypertexte" xfId="1" builtinId="8"/>
    <cellStyle name="Normal" xfId="0" builtinId="0"/>
  </cellStyles>
  <dxfs count="0"/>
  <tableStyles count="1" defaultTableStyle="TableStyleMedium9" defaultPivotStyle="PivotStyleLight16">
    <tableStyle name="Invisible" pivot="0" table="0" count="0" xr9:uid="{00000000-0011-0000-FFFF-FFFF00000000}"/>
  </tableStyles>
  <colors>
    <mruColors>
      <color rgb="FF0000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520834</xdr:colOff>
      <xdr:row>0</xdr:row>
      <xdr:rowOff>123825</xdr:rowOff>
    </xdr:from>
    <xdr:to>
      <xdr:col>3</xdr:col>
      <xdr:colOff>469900</xdr:colOff>
      <xdr:row>1</xdr:row>
      <xdr:rowOff>57149</xdr:rowOff>
    </xdr:to>
    <xdr:pic>
      <xdr:nvPicPr>
        <xdr:cNvPr id="3" name="Picture 2" descr="Agence Française de Developpement Group (AFD) | Blue Carbon Partnership">
          <a:extLst>
            <a:ext uri="{FF2B5EF4-FFF2-40B4-BE49-F238E27FC236}">
              <a16:creationId xmlns:a16="http://schemas.microsoft.com/office/drawing/2014/main" id="{AB2EB0F6-EE6A-CC6B-3B51-B3B1A69AA3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0834" y="123825"/>
          <a:ext cx="1193666"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xdr:colOff>
      <xdr:row>2</xdr:row>
      <xdr:rowOff>28575</xdr:rowOff>
    </xdr:from>
    <xdr:to>
      <xdr:col>3</xdr:col>
      <xdr:colOff>203200</xdr:colOff>
      <xdr:row>2</xdr:row>
      <xdr:rowOff>752475</xdr:rowOff>
    </xdr:to>
    <xdr:pic>
      <xdr:nvPicPr>
        <xdr:cNvPr id="4" name="Picture 3" descr="Round glossy icon with national flag of France on transparent background">
          <a:extLst>
            <a:ext uri="{FF2B5EF4-FFF2-40B4-BE49-F238E27FC236}">
              <a16:creationId xmlns:a16="http://schemas.microsoft.com/office/drawing/2014/main" id="{B0EE805C-1452-3A80-01E5-8DF5E78163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3900" y="904875"/>
          <a:ext cx="72390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57151</xdr:colOff>
      <xdr:row>2</xdr:row>
      <xdr:rowOff>57151</xdr:rowOff>
    </xdr:from>
    <xdr:to>
      <xdr:col>8</xdr:col>
      <xdr:colOff>359887</xdr:colOff>
      <xdr:row>2</xdr:row>
      <xdr:rowOff>704850</xdr:rowOff>
    </xdr:to>
    <xdr:pic>
      <xdr:nvPicPr>
        <xdr:cNvPr id="6" name="Picture 5" descr="Round icon. Illustration of flag of United Kingdom">
          <a:extLst>
            <a:ext uri="{FF2B5EF4-FFF2-40B4-BE49-F238E27FC236}">
              <a16:creationId xmlns:a16="http://schemas.microsoft.com/office/drawing/2014/main" id="{E09E972B-2501-5F8E-8580-1A23A90E59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43676" y="933451"/>
          <a:ext cx="864711"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40820</xdr:colOff>
      <xdr:row>1</xdr:row>
      <xdr:rowOff>81647</xdr:rowOff>
    </xdr:from>
    <xdr:to>
      <xdr:col>2</xdr:col>
      <xdr:colOff>743776</xdr:colOff>
      <xdr:row>1</xdr:row>
      <xdr:rowOff>980171</xdr:rowOff>
    </xdr:to>
    <xdr:pic>
      <xdr:nvPicPr>
        <xdr:cNvPr id="3" name="Picture 2" descr="Agence Française de Developpement Group (AFD) | Blue Carbon Partnership">
          <a:extLst>
            <a:ext uri="{FF2B5EF4-FFF2-40B4-BE49-F238E27FC236}">
              <a16:creationId xmlns:a16="http://schemas.microsoft.com/office/drawing/2014/main" id="{17FF8F64-EA0F-451D-B811-D24BA4C372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81" y="197308"/>
          <a:ext cx="1553402" cy="904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88446</xdr:colOff>
      <xdr:row>0</xdr:row>
      <xdr:rowOff>103872</xdr:rowOff>
    </xdr:from>
    <xdr:to>
      <xdr:col>3</xdr:col>
      <xdr:colOff>0</xdr:colOff>
      <xdr:row>4</xdr:row>
      <xdr:rowOff>113452</xdr:rowOff>
    </xdr:to>
    <xdr:pic>
      <xdr:nvPicPr>
        <xdr:cNvPr id="2" name="Picture 2" descr="Agence Française de Developpement Group (AFD) | Blue Carbon Partnership">
          <a:extLst>
            <a:ext uri="{FF2B5EF4-FFF2-40B4-BE49-F238E27FC236}">
              <a16:creationId xmlns:a16="http://schemas.microsoft.com/office/drawing/2014/main" id="{3D9737B0-578C-4D9A-BC08-B1B46642FA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2271" y="103872"/>
          <a:ext cx="1645104" cy="962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fd.fr/" TargetMode="External"/><Relationship Id="rId1" Type="http://schemas.openxmlformats.org/officeDocument/2006/relationships/hyperlink" Target="https://www.afd.f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M29"/>
  <sheetViews>
    <sheetView showGridLines="0" tabSelected="1" topLeftCell="E16" zoomScaleNormal="100" workbookViewId="0">
      <pane activePane="bottomRight" state="frozen"/>
      <selection activeCell="I26" sqref="I26"/>
    </sheetView>
  </sheetViews>
  <sheetFormatPr baseColWidth="10" defaultColWidth="0" defaultRowHeight="24" customHeight="1" zeroHeight="1" x14ac:dyDescent="0.35"/>
  <cols>
    <col min="1" max="1" width="8.7265625" style="1" customWidth="1"/>
    <col min="2" max="2" width="1.7265625" style="1" customWidth="1"/>
    <col min="3" max="3" width="8.1796875" style="2" customWidth="1"/>
    <col min="4" max="4" width="84.453125" style="1" customWidth="1"/>
    <col min="5" max="7" width="1.7265625" style="1" customWidth="1"/>
    <col min="8" max="8" width="6.7265625" style="2" customWidth="1"/>
    <col min="9" max="9" width="82.453125" style="1" customWidth="1"/>
    <col min="10" max="10" width="1.7265625" style="1" customWidth="1"/>
    <col min="11" max="11" width="1.7265625" style="3" customWidth="1"/>
    <col min="12" max="12" width="6.7265625" style="1" hidden="1" customWidth="1"/>
    <col min="13" max="13" width="76.7265625" style="1" hidden="1" customWidth="1"/>
    <col min="14" max="16384" width="11.453125" style="1" hidden="1"/>
  </cols>
  <sheetData>
    <row r="1" spans="2:13" ht="60" customHeight="1" x14ac:dyDescent="0.35"/>
    <row r="2" spans="2:13" ht="9" customHeight="1" x14ac:dyDescent="0.35"/>
    <row r="3" spans="2:13" ht="60" customHeight="1" thickBot="1" x14ac:dyDescent="0.4">
      <c r="B3" s="63" t="s">
        <v>58</v>
      </c>
      <c r="C3" s="64"/>
      <c r="D3" s="64"/>
      <c r="E3" s="65"/>
      <c r="G3" s="63" t="s">
        <v>59</v>
      </c>
      <c r="H3" s="64"/>
      <c r="I3" s="64"/>
      <c r="J3" s="65"/>
    </row>
    <row r="4" spans="2:13" ht="9" customHeight="1" x14ac:dyDescent="0.35">
      <c r="C4" s="4"/>
      <c r="D4" s="5"/>
      <c r="H4" s="4"/>
      <c r="I4" s="5"/>
    </row>
    <row r="5" spans="2:13" ht="9" customHeight="1" x14ac:dyDescent="0.35">
      <c r="B5" s="6"/>
      <c r="C5" s="7"/>
      <c r="D5" s="8"/>
      <c r="E5" s="9"/>
      <c r="G5" s="6"/>
      <c r="H5" s="7"/>
      <c r="I5" s="8"/>
      <c r="J5" s="9"/>
      <c r="K5" s="10"/>
    </row>
    <row r="6" spans="2:13" s="15" customFormat="1" ht="24" customHeight="1" x14ac:dyDescent="0.35">
      <c r="B6" s="11"/>
      <c r="C6" s="12" t="s">
        <v>43</v>
      </c>
      <c r="D6" s="13" t="s">
        <v>45</v>
      </c>
      <c r="E6" s="14"/>
      <c r="G6" s="11"/>
      <c r="H6" s="16" t="s">
        <v>43</v>
      </c>
      <c r="I6" s="17" t="s">
        <v>50</v>
      </c>
      <c r="J6" s="14"/>
      <c r="K6" s="18"/>
      <c r="L6" s="19"/>
    </row>
    <row r="7" spans="2:13" ht="105" customHeight="1" x14ac:dyDescent="0.35">
      <c r="B7" s="20"/>
      <c r="C7" s="21"/>
      <c r="D7" s="22" t="s">
        <v>146</v>
      </c>
      <c r="E7" s="23"/>
      <c r="G7" s="20"/>
      <c r="H7" s="21"/>
      <c r="I7" s="22" t="s">
        <v>147</v>
      </c>
      <c r="J7" s="23"/>
      <c r="K7" s="10"/>
      <c r="L7" s="24"/>
      <c r="M7" s="24"/>
    </row>
    <row r="8" spans="2:13" ht="18" customHeight="1" x14ac:dyDescent="0.35">
      <c r="B8" s="20"/>
      <c r="C8" s="21"/>
      <c r="D8" s="25" t="s">
        <v>53</v>
      </c>
      <c r="E8" s="23"/>
      <c r="G8" s="20"/>
      <c r="H8" s="21"/>
      <c r="I8" s="26" t="s">
        <v>55</v>
      </c>
      <c r="J8" s="23"/>
      <c r="K8" s="10"/>
      <c r="L8" s="24"/>
    </row>
    <row r="9" spans="2:13" s="29" customFormat="1" ht="24" customHeight="1" x14ac:dyDescent="0.35">
      <c r="B9" s="27"/>
      <c r="C9" s="12" t="s">
        <v>44</v>
      </c>
      <c r="D9" s="13" t="s">
        <v>46</v>
      </c>
      <c r="E9" s="28"/>
      <c r="G9" s="27"/>
      <c r="H9" s="12" t="s">
        <v>44</v>
      </c>
      <c r="I9" s="13" t="s">
        <v>51</v>
      </c>
      <c r="J9" s="28"/>
      <c r="K9" s="30"/>
      <c r="L9" s="31"/>
    </row>
    <row r="10" spans="2:13" ht="62.25" customHeight="1" x14ac:dyDescent="0.35">
      <c r="B10" s="20"/>
      <c r="C10" s="21"/>
      <c r="D10" s="59" t="s">
        <v>148</v>
      </c>
      <c r="E10" s="23"/>
      <c r="G10" s="20"/>
      <c r="H10" s="21"/>
      <c r="I10" s="59" t="s">
        <v>149</v>
      </c>
      <c r="J10" s="23"/>
      <c r="K10" s="10"/>
      <c r="L10" s="24"/>
      <c r="M10" s="24"/>
    </row>
    <row r="11" spans="2:13" ht="9" customHeight="1" x14ac:dyDescent="0.35">
      <c r="B11" s="20"/>
      <c r="C11" s="21"/>
      <c r="D11" s="22"/>
      <c r="E11" s="23"/>
      <c r="G11" s="20"/>
      <c r="H11" s="21"/>
      <c r="I11" s="22"/>
      <c r="J11" s="23"/>
      <c r="K11" s="10"/>
      <c r="L11" s="24"/>
    </row>
    <row r="12" spans="2:13" s="15" customFormat="1" ht="18" customHeight="1" x14ac:dyDescent="0.35">
      <c r="B12" s="11"/>
      <c r="C12" s="12" t="s">
        <v>47</v>
      </c>
      <c r="D12" s="13" t="s">
        <v>48</v>
      </c>
      <c r="E12" s="14"/>
      <c r="G12" s="11"/>
      <c r="H12" s="16" t="s">
        <v>47</v>
      </c>
      <c r="I12" s="17" t="s">
        <v>52</v>
      </c>
      <c r="J12" s="14"/>
      <c r="K12" s="18"/>
      <c r="L12" s="19"/>
    </row>
    <row r="13" spans="2:13" ht="38.15" customHeight="1" x14ac:dyDescent="0.35">
      <c r="B13" s="20"/>
      <c r="C13" s="21"/>
      <c r="D13" s="22" t="s">
        <v>65</v>
      </c>
      <c r="E13" s="23"/>
      <c r="G13" s="20"/>
      <c r="H13" s="21"/>
      <c r="I13" s="22" t="s">
        <v>66</v>
      </c>
      <c r="J13" s="23"/>
      <c r="K13" s="10"/>
      <c r="L13" s="24"/>
    </row>
    <row r="14" spans="2:13" ht="18" customHeight="1" x14ac:dyDescent="0.35">
      <c r="B14" s="20"/>
      <c r="C14" s="21"/>
      <c r="D14" s="60" t="str" cm="1">
        <f t="array" ref="D14:F14">_xlfn.UNICHAR(9658) &amp; 'RFI FR'!D6:F6</f>
        <v>►Synthèse</v>
      </c>
      <c r="E14" s="23" t="str">
        <v>►</v>
      </c>
      <c r="F14" s="1" t="str">
        <v>►</v>
      </c>
      <c r="G14" s="20"/>
      <c r="H14" s="21"/>
      <c r="I14" s="32" t="str" cm="1">
        <f t="array" ref="I14:K14" xml:space="preserve"> _xlfn.UNICHAR(9658) &amp; 'RFI EN'!D6:F6</f>
        <v>►Summary</v>
      </c>
      <c r="J14" s="23" t="str">
        <v>►</v>
      </c>
      <c r="K14" s="10" t="str">
        <v>►</v>
      </c>
      <c r="L14" s="33"/>
    </row>
    <row r="15" spans="2:13" ht="18" customHeight="1" x14ac:dyDescent="0.35">
      <c r="B15" s="20"/>
      <c r="C15" s="21"/>
      <c r="D15" s="60" t="str" cm="1">
        <f t="array" ref="D15:F15">_xlfn.UNICHAR(9658) &amp; 'RFI FR'!D10:F10</f>
        <v>►Informations générales</v>
      </c>
      <c r="E15" s="23" t="str">
        <v>►</v>
      </c>
      <c r="F15" s="1" t="str">
        <v>►</v>
      </c>
      <c r="G15" s="20"/>
      <c r="H15" s="21"/>
      <c r="I15" s="32" t="str" cm="1">
        <f t="array" ref="I15:K15" xml:space="preserve"> _xlfn.UNICHAR(9658) &amp;  'RFI EN'!D10:F10</f>
        <v>►General information</v>
      </c>
      <c r="J15" s="23" t="str">
        <v>►</v>
      </c>
      <c r="K15" s="10" t="str">
        <v>►</v>
      </c>
      <c r="L15" s="33"/>
    </row>
    <row r="16" spans="2:13" ht="30.5" customHeight="1" x14ac:dyDescent="0.35">
      <c r="B16" s="20"/>
      <c r="C16" s="21"/>
      <c r="D16" s="60" t="str">
        <f>_xlfn.UNICHAR(9658) &amp; "Expérience spécifique en passation de marchés financés par des bailleurs"</f>
        <v>►Expérience spécifique en passation de marchés financés par des bailleurs</v>
      </c>
      <c r="E16" s="23"/>
      <c r="G16" s="20"/>
      <c r="H16" s="21"/>
      <c r="I16" s="32" t="str">
        <f xml:space="preserve"> _xlfn.UNICHAR(9658) &amp; " Specific experience in procurement funded by donors"</f>
        <v>► Specific experience in procurement funded by donors</v>
      </c>
      <c r="J16" s="23"/>
      <c r="K16" s="10"/>
      <c r="L16" s="33"/>
    </row>
    <row r="17" spans="2:13" ht="18" customHeight="1" x14ac:dyDescent="0.35">
      <c r="B17" s="20"/>
      <c r="C17" s="21"/>
      <c r="D17" s="60" t="str">
        <f>_xlfn.UNICHAR(9658) &amp; "Supervision de contrats de travaux"</f>
        <v>►Supervision de contrats de travaux</v>
      </c>
      <c r="E17" s="23"/>
      <c r="G17" s="20"/>
      <c r="H17" s="21"/>
      <c r="I17" s="32" t="str" cm="1">
        <f t="array" ref="I17:K17" xml:space="preserve"> _xlfn.UNICHAR(9658) &amp; 'RFI EN'!D32:F32</f>
        <v>►Supervision of work contracts</v>
      </c>
      <c r="J17" s="23" t="str">
        <v>►</v>
      </c>
      <c r="K17" s="10" t="str">
        <v>►</v>
      </c>
      <c r="L17" s="33"/>
    </row>
    <row r="18" spans="2:13" ht="18" customHeight="1" x14ac:dyDescent="0.35">
      <c r="B18" s="20"/>
      <c r="C18" s="21"/>
      <c r="D18" s="60" t="str" cm="1">
        <f t="array" ref="D18:F18">_xlfn.UNICHAR(9658) &amp; 'RFI FR'!D37:F37</f>
        <v>►Formation en passation de marché/ gestion contractuelle</v>
      </c>
      <c r="E18" s="23" t="str">
        <v>►</v>
      </c>
      <c r="F18" s="1" t="str">
        <v>►</v>
      </c>
      <c r="G18" s="20"/>
      <c r="H18" s="21"/>
      <c r="I18" s="32" t="str" cm="1">
        <f t="array" ref="I18:K18" xml:space="preserve"> _xlfn.UNICHAR(9658) &amp; 'RFI EN'!D37:F37</f>
        <v>►Training in procurement/ contract management</v>
      </c>
      <c r="J18" s="23" t="str">
        <v>►</v>
      </c>
      <c r="K18" s="10" t="str">
        <v>►</v>
      </c>
      <c r="L18" s="33"/>
    </row>
    <row r="19" spans="2:13" ht="18" customHeight="1" x14ac:dyDescent="0.35">
      <c r="B19" s="20"/>
      <c r="C19" s="21"/>
      <c r="D19" s="60" t="str">
        <f>_xlfn.UNICHAR(9658) &amp; "Secteur d'activité"</f>
        <v>►Secteur d'activité</v>
      </c>
      <c r="E19" s="23"/>
      <c r="G19" s="20"/>
      <c r="H19" s="21"/>
      <c r="I19" s="32" t="str">
        <f xml:space="preserve"> _xlfn.UNICHAR(9658) &amp; " Sector of activity"</f>
        <v>► Sector of activity</v>
      </c>
      <c r="J19" s="23"/>
      <c r="K19" s="10"/>
      <c r="L19" s="33"/>
    </row>
    <row r="20" spans="2:13" ht="18" customHeight="1" x14ac:dyDescent="0.35">
      <c r="B20" s="20"/>
      <c r="C20" s="21"/>
      <c r="D20" s="60" t="str">
        <f>_xlfn.UNICHAR(9658) &amp; "Tarification"</f>
        <v>►Tarification</v>
      </c>
      <c r="E20" s="23"/>
      <c r="G20" s="20"/>
      <c r="H20" s="21"/>
      <c r="I20" s="32" t="str">
        <f xml:space="preserve"> _xlfn.UNICHAR(9658) &amp; "  Pricing "</f>
        <v xml:space="preserve">►  Pricing </v>
      </c>
      <c r="J20" s="23"/>
      <c r="K20" s="10"/>
      <c r="L20" s="33"/>
      <c r="M20" s="24"/>
    </row>
    <row r="21" spans="2:13" s="42" customFormat="1" ht="18" customHeight="1" x14ac:dyDescent="0.35">
      <c r="B21" s="20"/>
      <c r="C21" s="21"/>
      <c r="D21" s="32"/>
      <c r="E21" s="23"/>
      <c r="G21" s="20"/>
      <c r="H21" s="21"/>
      <c r="I21" s="32"/>
      <c r="J21" s="23"/>
      <c r="K21" s="10"/>
      <c r="L21" s="33"/>
      <c r="M21" s="24"/>
    </row>
    <row r="22" spans="2:13" s="42" customFormat="1" ht="78" customHeight="1" x14ac:dyDescent="0.35">
      <c r="B22" s="20"/>
      <c r="C22" s="21" t="s">
        <v>49</v>
      </c>
      <c r="D22" s="58" t="s">
        <v>158</v>
      </c>
      <c r="E22" s="23"/>
      <c r="G22" s="20"/>
      <c r="H22" s="21" t="s">
        <v>49</v>
      </c>
      <c r="I22" s="58" t="s">
        <v>159</v>
      </c>
      <c r="J22" s="23"/>
      <c r="K22" s="10"/>
      <c r="L22" s="33"/>
      <c r="M22" s="24"/>
    </row>
    <row r="23" spans="2:13" s="42" customFormat="1" ht="18" customHeight="1" x14ac:dyDescent="0.35">
      <c r="B23" s="20"/>
      <c r="C23" s="21"/>
      <c r="D23" s="32"/>
      <c r="E23" s="23"/>
      <c r="G23" s="20"/>
      <c r="H23" s="21"/>
      <c r="I23" s="32"/>
      <c r="J23" s="23"/>
      <c r="K23" s="10"/>
      <c r="L23" s="33"/>
      <c r="M23" s="24"/>
    </row>
    <row r="24" spans="2:13" ht="33.65" customHeight="1" x14ac:dyDescent="0.35">
      <c r="B24" s="20"/>
      <c r="C24" s="16" t="s">
        <v>62</v>
      </c>
      <c r="D24" s="22" t="s">
        <v>155</v>
      </c>
      <c r="E24" s="23"/>
      <c r="G24" s="20"/>
      <c r="H24" s="16" t="s">
        <v>62</v>
      </c>
      <c r="I24" s="22" t="s">
        <v>156</v>
      </c>
      <c r="J24" s="23"/>
      <c r="K24" s="10"/>
      <c r="L24" s="33"/>
    </row>
    <row r="25" spans="2:13" ht="9" customHeight="1" x14ac:dyDescent="0.35">
      <c r="B25" s="20"/>
      <c r="C25" s="21"/>
      <c r="D25" s="22"/>
      <c r="E25" s="23"/>
      <c r="G25" s="20"/>
      <c r="H25" s="21"/>
      <c r="I25" s="22"/>
      <c r="J25" s="23"/>
      <c r="K25" s="10"/>
      <c r="L25" s="24"/>
    </row>
    <row r="26" spans="2:13" s="15" customFormat="1" ht="24" customHeight="1" x14ac:dyDescent="0.35">
      <c r="B26" s="11"/>
      <c r="C26" s="16" t="s">
        <v>64</v>
      </c>
      <c r="D26" s="17" t="s">
        <v>157</v>
      </c>
      <c r="E26" s="14"/>
      <c r="G26" s="11"/>
      <c r="H26" s="16" t="s">
        <v>64</v>
      </c>
      <c r="I26" s="17" t="s">
        <v>160</v>
      </c>
      <c r="J26" s="14"/>
      <c r="K26" s="18"/>
      <c r="L26" s="19"/>
    </row>
    <row r="27" spans="2:13" ht="9" customHeight="1" thickBot="1" x14ac:dyDescent="0.4">
      <c r="B27" s="34"/>
      <c r="C27" s="35"/>
      <c r="D27" s="36"/>
      <c r="E27" s="37"/>
      <c r="G27" s="34"/>
      <c r="H27" s="35"/>
      <c r="I27" s="36"/>
      <c r="J27" s="37"/>
      <c r="K27" s="10"/>
    </row>
    <row r="28" spans="2:13" ht="9" customHeight="1" x14ac:dyDescent="0.35"/>
    <row r="29" spans="2:13" ht="32.15" hidden="1" customHeight="1" x14ac:dyDescent="0.35">
      <c r="C29" s="61"/>
      <c r="D29" s="62"/>
      <c r="E29" s="15"/>
      <c r="F29" s="15"/>
      <c r="G29" s="15"/>
      <c r="H29" s="61"/>
      <c r="I29" s="62"/>
    </row>
  </sheetData>
  <mergeCells count="4">
    <mergeCell ref="C29:D29"/>
    <mergeCell ref="H29:I29"/>
    <mergeCell ref="B3:E3"/>
    <mergeCell ref="G3:J3"/>
  </mergeCells>
  <hyperlinks>
    <hyperlink ref="D8" r:id="rId1" xr:uid="{00000000-0004-0000-0000-000000000000}"/>
    <hyperlink ref="I8" r:id="rId2" xr:uid="{00000000-0004-0000-0000-000001000000}"/>
    <hyperlink ref="B3:E3" location="'RFI FR'!F7" display="RFI - CHOISIR VERSION FRANÇAISE" xr:uid="{00000000-0004-0000-0000-000002000000}"/>
    <hyperlink ref="G3:J3" location="'RFI EN'!F7" display="RFI - SELECT ENGLISH VERSION" xr:uid="{00000000-0004-0000-0000-000003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B1:F51"/>
  <sheetViews>
    <sheetView showGridLines="0" topLeftCell="B37" zoomScale="90" zoomScaleNormal="90" workbookViewId="0">
      <selection activeCell="E15" sqref="E15"/>
    </sheetView>
  </sheetViews>
  <sheetFormatPr baseColWidth="10" defaultColWidth="12.7265625" defaultRowHeight="34" customHeight="1" x14ac:dyDescent="0.35"/>
  <cols>
    <col min="1" max="1" width="1.7265625" style="41" customWidth="1"/>
    <col min="2" max="2" width="12.7265625" style="38" customWidth="1"/>
    <col min="3" max="3" width="12.7265625" style="39"/>
    <col min="4" max="4" width="26.7265625" style="40" customWidth="1"/>
    <col min="5" max="5" width="71.1796875" style="41" customWidth="1"/>
    <col min="6" max="6" width="99.1796875" style="41" customWidth="1"/>
    <col min="7" max="16384" width="12.7265625" style="41"/>
  </cols>
  <sheetData>
    <row r="1" spans="2:6" ht="9" customHeight="1" x14ac:dyDescent="0.35"/>
    <row r="2" spans="2:6" ht="80.25" customHeight="1" x14ac:dyDescent="0.3">
      <c r="B2" s="69"/>
      <c r="C2" s="70"/>
      <c r="D2" s="70"/>
      <c r="E2" s="43" t="s">
        <v>56</v>
      </c>
      <c r="F2" s="57" t="s">
        <v>63</v>
      </c>
    </row>
    <row r="3" spans="2:6" ht="6" customHeight="1" x14ac:dyDescent="0.35"/>
    <row r="4" spans="2:6" ht="6" customHeight="1" thickBot="1" x14ac:dyDescent="0.4"/>
    <row r="5" spans="2:6" s="40" customFormat="1" ht="34" customHeight="1" x14ac:dyDescent="0.35">
      <c r="B5" s="44" t="s">
        <v>5</v>
      </c>
      <c r="C5" s="45" t="s">
        <v>0</v>
      </c>
      <c r="D5" s="46" t="s">
        <v>1</v>
      </c>
      <c r="E5" s="46" t="s">
        <v>2</v>
      </c>
      <c r="F5" s="47" t="s">
        <v>54</v>
      </c>
    </row>
    <row r="6" spans="2:6" s="40" customFormat="1" ht="34" customHeight="1" x14ac:dyDescent="0.35">
      <c r="B6" s="48">
        <v>1</v>
      </c>
      <c r="C6" s="49" t="s">
        <v>6</v>
      </c>
      <c r="D6" s="66" t="s">
        <v>67</v>
      </c>
      <c r="E6" s="67"/>
      <c r="F6" s="68"/>
    </row>
    <row r="7" spans="2:6" ht="33.75" customHeight="1" x14ac:dyDescent="0.35">
      <c r="B7" s="50">
        <v>1</v>
      </c>
      <c r="C7" s="51" t="s">
        <v>3</v>
      </c>
      <c r="D7" s="52" t="s">
        <v>67</v>
      </c>
      <c r="E7" s="53" t="s">
        <v>94</v>
      </c>
      <c r="F7" s="56"/>
    </row>
    <row r="8" spans="2:6" ht="31.5" customHeight="1" x14ac:dyDescent="0.35">
      <c r="B8" s="50">
        <v>1</v>
      </c>
      <c r="C8" s="51" t="s">
        <v>4</v>
      </c>
      <c r="D8" s="52" t="s">
        <v>67</v>
      </c>
      <c r="E8" s="53" t="s">
        <v>68</v>
      </c>
      <c r="F8" s="56"/>
    </row>
    <row r="9" spans="2:6" ht="12.65" customHeight="1" x14ac:dyDescent="0.35">
      <c r="B9" s="50"/>
      <c r="C9" s="51"/>
      <c r="D9" s="52"/>
      <c r="E9" s="53"/>
      <c r="F9" s="54"/>
    </row>
    <row r="10" spans="2:6" ht="34" customHeight="1" x14ac:dyDescent="0.35">
      <c r="B10" s="48">
        <v>2</v>
      </c>
      <c r="C10" s="49" t="s">
        <v>17</v>
      </c>
      <c r="D10" s="66" t="s">
        <v>69</v>
      </c>
      <c r="E10" s="67"/>
      <c r="F10" s="68"/>
    </row>
    <row r="11" spans="2:6" ht="34" customHeight="1" x14ac:dyDescent="0.35">
      <c r="B11" s="50">
        <v>2</v>
      </c>
      <c r="C11" s="51" t="s">
        <v>7</v>
      </c>
      <c r="D11" s="52" t="s">
        <v>69</v>
      </c>
      <c r="E11" s="53" t="s">
        <v>150</v>
      </c>
      <c r="F11" s="56"/>
    </row>
    <row r="12" spans="2:6" ht="34" customHeight="1" x14ac:dyDescent="0.35">
      <c r="B12" s="50">
        <v>2</v>
      </c>
      <c r="C12" s="51" t="s">
        <v>8</v>
      </c>
      <c r="D12" s="52" t="s">
        <v>69</v>
      </c>
      <c r="E12" s="53" t="s">
        <v>95</v>
      </c>
      <c r="F12" s="56"/>
    </row>
    <row r="13" spans="2:6" ht="34" customHeight="1" x14ac:dyDescent="0.35">
      <c r="B13" s="50">
        <v>2</v>
      </c>
      <c r="C13" s="51" t="s">
        <v>10</v>
      </c>
      <c r="D13" s="52" t="s">
        <v>69</v>
      </c>
      <c r="E13" s="53" t="s">
        <v>97</v>
      </c>
      <c r="F13" s="56"/>
    </row>
    <row r="14" spans="2:6" ht="34" customHeight="1" x14ac:dyDescent="0.35">
      <c r="B14" s="50">
        <v>2</v>
      </c>
      <c r="C14" s="51" t="s">
        <v>11</v>
      </c>
      <c r="D14" s="52" t="s">
        <v>69</v>
      </c>
      <c r="E14" s="53" t="s">
        <v>104</v>
      </c>
      <c r="F14" s="56"/>
    </row>
    <row r="15" spans="2:6" ht="34" customHeight="1" x14ac:dyDescent="0.35">
      <c r="B15" s="50">
        <v>2</v>
      </c>
      <c r="C15" s="51" t="s">
        <v>12</v>
      </c>
      <c r="D15" s="52" t="s">
        <v>69</v>
      </c>
      <c r="E15" s="53" t="s">
        <v>151</v>
      </c>
      <c r="F15" s="56"/>
    </row>
    <row r="16" spans="2:6" ht="34" customHeight="1" x14ac:dyDescent="0.35">
      <c r="B16" s="50">
        <v>2</v>
      </c>
      <c r="C16" s="51" t="s">
        <v>14</v>
      </c>
      <c r="D16" s="52" t="s">
        <v>69</v>
      </c>
      <c r="E16" s="53" t="s">
        <v>70</v>
      </c>
      <c r="F16" s="56"/>
    </row>
    <row r="17" spans="2:6" ht="45" customHeight="1" x14ac:dyDescent="0.35">
      <c r="B17" s="50">
        <v>2</v>
      </c>
      <c r="C17" s="51" t="s">
        <v>15</v>
      </c>
      <c r="D17" s="52" t="s">
        <v>69</v>
      </c>
      <c r="E17" s="53" t="s">
        <v>71</v>
      </c>
      <c r="F17" s="56"/>
    </row>
    <row r="18" spans="2:6" ht="55.5" customHeight="1" x14ac:dyDescent="0.35">
      <c r="B18" s="50">
        <v>2</v>
      </c>
      <c r="C18" s="51" t="s">
        <v>101</v>
      </c>
      <c r="D18" s="52" t="s">
        <v>69</v>
      </c>
      <c r="E18" s="53" t="s">
        <v>96</v>
      </c>
      <c r="F18" s="56"/>
    </row>
    <row r="19" spans="2:6" ht="9" customHeight="1" x14ac:dyDescent="0.35">
      <c r="B19" s="50"/>
      <c r="C19" s="51"/>
      <c r="D19" s="52"/>
      <c r="E19" s="53"/>
      <c r="F19" s="54"/>
    </row>
    <row r="20" spans="2:6" ht="34" customHeight="1" x14ac:dyDescent="0.35">
      <c r="B20" s="48">
        <v>3</v>
      </c>
      <c r="C20" s="49" t="s">
        <v>18</v>
      </c>
      <c r="D20" s="71" t="s">
        <v>77</v>
      </c>
      <c r="E20" s="72"/>
      <c r="F20" s="73"/>
    </row>
    <row r="21" spans="2:6" ht="34" customHeight="1" x14ac:dyDescent="0.35">
      <c r="B21" s="50">
        <v>3</v>
      </c>
      <c r="C21" s="51" t="s">
        <v>16</v>
      </c>
      <c r="D21" s="52" t="s">
        <v>72</v>
      </c>
      <c r="E21" s="53" t="s">
        <v>105</v>
      </c>
      <c r="F21" s="56"/>
    </row>
    <row r="22" spans="2:6" ht="34" customHeight="1" x14ac:dyDescent="0.35">
      <c r="B22" s="50">
        <v>3</v>
      </c>
      <c r="C22" s="51" t="s">
        <v>19</v>
      </c>
      <c r="D22" s="52" t="s">
        <v>72</v>
      </c>
      <c r="E22" s="53" t="s">
        <v>98</v>
      </c>
      <c r="F22" s="56"/>
    </row>
    <row r="23" spans="2:6" ht="34" customHeight="1" x14ac:dyDescent="0.35">
      <c r="B23" s="50">
        <v>3</v>
      </c>
      <c r="C23" s="51" t="s">
        <v>20</v>
      </c>
      <c r="D23" s="52" t="s">
        <v>72</v>
      </c>
      <c r="E23" s="53" t="s">
        <v>73</v>
      </c>
      <c r="F23" s="56"/>
    </row>
    <row r="24" spans="2:6" ht="36" customHeight="1" x14ac:dyDescent="0.35">
      <c r="B24" s="50">
        <v>3</v>
      </c>
      <c r="C24" s="51" t="s">
        <v>21</v>
      </c>
      <c r="D24" s="52" t="s">
        <v>72</v>
      </c>
      <c r="E24" s="53" t="s">
        <v>74</v>
      </c>
      <c r="F24" s="56"/>
    </row>
    <row r="25" spans="2:6" ht="45.75" customHeight="1" x14ac:dyDescent="0.35">
      <c r="B25" s="50">
        <v>3</v>
      </c>
      <c r="C25" s="51" t="s">
        <v>22</v>
      </c>
      <c r="D25" s="52" t="s">
        <v>72</v>
      </c>
      <c r="E25" s="53" t="s">
        <v>102</v>
      </c>
      <c r="F25" s="56"/>
    </row>
    <row r="26" spans="2:6" ht="42" customHeight="1" x14ac:dyDescent="0.35">
      <c r="B26" s="50">
        <v>3</v>
      </c>
      <c r="C26" s="51" t="s">
        <v>23</v>
      </c>
      <c r="D26" s="52" t="s">
        <v>72</v>
      </c>
      <c r="E26" s="53" t="s">
        <v>75</v>
      </c>
      <c r="F26" s="56"/>
    </row>
    <row r="27" spans="2:6" ht="42" customHeight="1" x14ac:dyDescent="0.35">
      <c r="B27" s="50">
        <v>3</v>
      </c>
      <c r="C27" s="51" t="s">
        <v>24</v>
      </c>
      <c r="D27" s="52" t="s">
        <v>72</v>
      </c>
      <c r="E27" s="53" t="s">
        <v>106</v>
      </c>
      <c r="F27" s="56"/>
    </row>
    <row r="28" spans="2:6" ht="42" customHeight="1" x14ac:dyDescent="0.35">
      <c r="B28" s="50">
        <v>3</v>
      </c>
      <c r="C28" s="51" t="s">
        <v>25</v>
      </c>
      <c r="D28" s="52" t="s">
        <v>72</v>
      </c>
      <c r="E28" s="53" t="s">
        <v>76</v>
      </c>
      <c r="F28" s="56"/>
    </row>
    <row r="29" spans="2:6" ht="42" customHeight="1" x14ac:dyDescent="0.35">
      <c r="B29" s="50">
        <v>3</v>
      </c>
      <c r="C29" s="51" t="s">
        <v>26</v>
      </c>
      <c r="D29" s="52" t="s">
        <v>72</v>
      </c>
      <c r="E29" s="53" t="s">
        <v>78</v>
      </c>
      <c r="F29" s="56"/>
    </row>
    <row r="30" spans="2:6" ht="34" customHeight="1" x14ac:dyDescent="0.35">
      <c r="B30" s="50">
        <v>3</v>
      </c>
      <c r="C30" s="51" t="s">
        <v>107</v>
      </c>
      <c r="D30" s="52" t="s">
        <v>72</v>
      </c>
      <c r="E30" s="53" t="s">
        <v>99</v>
      </c>
      <c r="F30" s="56"/>
    </row>
    <row r="31" spans="2:6" ht="9" customHeight="1" x14ac:dyDescent="0.35">
      <c r="B31" s="50"/>
      <c r="C31" s="51"/>
      <c r="D31" s="52"/>
      <c r="E31" s="53"/>
      <c r="F31" s="54"/>
    </row>
    <row r="32" spans="2:6" ht="34" customHeight="1" x14ac:dyDescent="0.35">
      <c r="B32" s="48">
        <v>4</v>
      </c>
      <c r="C32" s="49" t="s">
        <v>27</v>
      </c>
      <c r="D32" s="66" t="s">
        <v>79</v>
      </c>
      <c r="E32" s="67"/>
      <c r="F32" s="68"/>
    </row>
    <row r="33" spans="2:6" ht="34" customHeight="1" x14ac:dyDescent="0.35">
      <c r="B33" s="50">
        <v>4</v>
      </c>
      <c r="C33" s="51" t="s">
        <v>28</v>
      </c>
      <c r="D33" s="52" t="s">
        <v>79</v>
      </c>
      <c r="E33" s="53" t="s">
        <v>80</v>
      </c>
      <c r="F33" s="56"/>
    </row>
    <row r="34" spans="2:6" ht="47.25" customHeight="1" x14ac:dyDescent="0.35">
      <c r="B34" s="50">
        <v>4</v>
      </c>
      <c r="C34" s="51" t="s">
        <v>29</v>
      </c>
      <c r="D34" s="52" t="s">
        <v>79</v>
      </c>
      <c r="E34" s="53" t="s">
        <v>81</v>
      </c>
      <c r="F34" s="56"/>
    </row>
    <row r="35" spans="2:6" ht="34" customHeight="1" x14ac:dyDescent="0.35">
      <c r="B35" s="50">
        <v>4</v>
      </c>
      <c r="C35" s="51" t="s">
        <v>30</v>
      </c>
      <c r="D35" s="52" t="s">
        <v>79</v>
      </c>
      <c r="E35" s="53" t="s">
        <v>82</v>
      </c>
      <c r="F35" s="56"/>
    </row>
    <row r="36" spans="2:6" ht="9" customHeight="1" x14ac:dyDescent="0.35">
      <c r="B36" s="50"/>
      <c r="C36" s="51"/>
      <c r="D36" s="52"/>
      <c r="E36" s="53"/>
      <c r="F36" s="54"/>
    </row>
    <row r="37" spans="2:6" ht="34" customHeight="1" x14ac:dyDescent="0.35">
      <c r="B37" s="48">
        <v>5</v>
      </c>
      <c r="C37" s="49" t="s">
        <v>32</v>
      </c>
      <c r="D37" s="66" t="s">
        <v>84</v>
      </c>
      <c r="E37" s="67"/>
      <c r="F37" s="68"/>
    </row>
    <row r="38" spans="2:6" ht="25.5" customHeight="1" x14ac:dyDescent="0.35">
      <c r="B38" s="50">
        <v>5</v>
      </c>
      <c r="C38" s="51" t="s">
        <v>31</v>
      </c>
      <c r="D38" s="52" t="s">
        <v>83</v>
      </c>
      <c r="E38" s="53" t="s">
        <v>85</v>
      </c>
      <c r="F38" s="56"/>
    </row>
    <row r="39" spans="2:6" ht="26.25" customHeight="1" x14ac:dyDescent="0.35">
      <c r="B39" s="50">
        <v>5</v>
      </c>
      <c r="C39" s="51" t="s">
        <v>33</v>
      </c>
      <c r="D39" s="52" t="s">
        <v>83</v>
      </c>
      <c r="E39" s="53" t="s">
        <v>87</v>
      </c>
      <c r="F39" s="56"/>
    </row>
    <row r="40" spans="2:6" ht="24" customHeight="1" x14ac:dyDescent="0.35">
      <c r="B40" s="50">
        <v>5</v>
      </c>
      <c r="C40" s="51" t="s">
        <v>34</v>
      </c>
      <c r="D40" s="52" t="s">
        <v>83</v>
      </c>
      <c r="E40" s="53" t="s">
        <v>88</v>
      </c>
      <c r="F40" s="56"/>
    </row>
    <row r="41" spans="2:6" ht="9" customHeight="1" x14ac:dyDescent="0.35">
      <c r="B41" s="50"/>
      <c r="C41" s="51"/>
      <c r="D41" s="52"/>
      <c r="E41" s="53"/>
      <c r="F41" s="54"/>
    </row>
    <row r="42" spans="2:6" ht="34" customHeight="1" x14ac:dyDescent="0.35">
      <c r="B42" s="48">
        <v>6</v>
      </c>
      <c r="C42" s="49" t="s">
        <v>35</v>
      </c>
      <c r="D42" s="66" t="s">
        <v>103</v>
      </c>
      <c r="E42" s="67"/>
      <c r="F42" s="68"/>
    </row>
    <row r="43" spans="2:6" ht="34.5" customHeight="1" x14ac:dyDescent="0.35">
      <c r="B43" s="50">
        <v>6</v>
      </c>
      <c r="C43" s="51" t="s">
        <v>36</v>
      </c>
      <c r="D43" s="52" t="s">
        <v>86</v>
      </c>
      <c r="E43" s="53" t="s">
        <v>89</v>
      </c>
      <c r="F43" s="56"/>
    </row>
    <row r="44" spans="2:6" ht="39.75" customHeight="1" x14ac:dyDescent="0.35">
      <c r="B44" s="50">
        <v>6</v>
      </c>
      <c r="C44" s="51" t="s">
        <v>37</v>
      </c>
      <c r="D44" s="52" t="s">
        <v>86</v>
      </c>
      <c r="E44" s="53" t="s">
        <v>89</v>
      </c>
      <c r="F44" s="56"/>
    </row>
    <row r="45" spans="2:6" ht="30.75" customHeight="1" x14ac:dyDescent="0.35">
      <c r="B45" s="50">
        <v>6</v>
      </c>
      <c r="C45" s="51" t="s">
        <v>38</v>
      </c>
      <c r="D45" s="52" t="s">
        <v>86</v>
      </c>
      <c r="E45" s="53" t="s">
        <v>89</v>
      </c>
      <c r="F45" s="56"/>
    </row>
    <row r="46" spans="2:6" ht="13" x14ac:dyDescent="0.35">
      <c r="B46" s="50"/>
      <c r="C46" s="51"/>
      <c r="D46" s="52"/>
      <c r="E46" s="53"/>
      <c r="F46" s="54"/>
    </row>
    <row r="47" spans="2:6" ht="32.25" customHeight="1" x14ac:dyDescent="0.35">
      <c r="B47" s="48">
        <v>7</v>
      </c>
      <c r="C47" s="49" t="s">
        <v>39</v>
      </c>
      <c r="D47" s="66" t="s">
        <v>100</v>
      </c>
      <c r="E47" s="67"/>
      <c r="F47" s="68"/>
    </row>
    <row r="48" spans="2:6" ht="24.75" customHeight="1" x14ac:dyDescent="0.35">
      <c r="B48" s="50">
        <v>7</v>
      </c>
      <c r="C48" s="51" t="s">
        <v>40</v>
      </c>
      <c r="D48" s="52" t="s">
        <v>90</v>
      </c>
      <c r="E48" s="53" t="s">
        <v>93</v>
      </c>
      <c r="F48" s="56"/>
    </row>
    <row r="49" spans="2:6" ht="20.25" customHeight="1" x14ac:dyDescent="0.35">
      <c r="B49" s="50">
        <v>7</v>
      </c>
      <c r="C49" s="51" t="s">
        <v>41</v>
      </c>
      <c r="D49" s="52" t="s">
        <v>90</v>
      </c>
      <c r="E49" s="53" t="s">
        <v>91</v>
      </c>
      <c r="F49" s="56"/>
    </row>
    <row r="50" spans="2:6" ht="21" customHeight="1" x14ac:dyDescent="0.35">
      <c r="B50" s="50">
        <v>7</v>
      </c>
      <c r="C50" s="51" t="s">
        <v>42</v>
      </c>
      <c r="D50" s="52" t="s">
        <v>90</v>
      </c>
      <c r="E50" s="53" t="s">
        <v>92</v>
      </c>
      <c r="F50" s="56"/>
    </row>
    <row r="51" spans="2:6" s="55" customFormat="1" ht="12" customHeight="1" x14ac:dyDescent="0.35">
      <c r="B51" s="50"/>
      <c r="C51" s="51"/>
      <c r="D51" s="52"/>
      <c r="E51" s="53"/>
      <c r="F51" s="54"/>
    </row>
  </sheetData>
  <sheetProtection formatCells="0" formatColumns="0" formatRows="0" insertColumns="0" insertRows="0" insertHyperlinks="0"/>
  <mergeCells count="8">
    <mergeCell ref="D47:F47"/>
    <mergeCell ref="D32:F32"/>
    <mergeCell ref="D37:F37"/>
    <mergeCell ref="D42:F42"/>
    <mergeCell ref="B2:D2"/>
    <mergeCell ref="D6:F6"/>
    <mergeCell ref="D10:F10"/>
    <mergeCell ref="D20:F20"/>
  </mergeCells>
  <phoneticPr fontId="13"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BCAA0-36B0-4AAE-900F-A231631F3D74}">
  <sheetPr>
    <tabColor rgb="FFC00000"/>
  </sheetPr>
  <dimension ref="B1:F51"/>
  <sheetViews>
    <sheetView topLeftCell="A37" workbookViewId="0">
      <selection activeCell="D52" sqref="D52"/>
    </sheetView>
  </sheetViews>
  <sheetFormatPr baseColWidth="10" defaultColWidth="12.7265625" defaultRowHeight="34" customHeight="1" x14ac:dyDescent="0.35"/>
  <cols>
    <col min="1" max="1" width="1.7265625" style="41" customWidth="1"/>
    <col min="2" max="2" width="12.7265625" style="38"/>
    <col min="3" max="3" width="12.7265625" style="39"/>
    <col min="4" max="4" width="26.7265625" style="40" customWidth="1"/>
    <col min="5" max="5" width="71.1796875" style="41" customWidth="1"/>
    <col min="6" max="6" width="99.1796875" style="41" customWidth="1"/>
    <col min="7" max="16384" width="12.7265625" style="41"/>
  </cols>
  <sheetData>
    <row r="1" spans="2:6" ht="13" x14ac:dyDescent="0.35"/>
    <row r="2" spans="2:6" ht="36" x14ac:dyDescent="0.3">
      <c r="B2" s="69"/>
      <c r="C2" s="70"/>
      <c r="D2" s="70"/>
      <c r="E2" s="43" t="s">
        <v>57</v>
      </c>
      <c r="F2" s="57" t="s">
        <v>63</v>
      </c>
    </row>
    <row r="3" spans="2:6" ht="13" x14ac:dyDescent="0.35"/>
    <row r="4" spans="2:6" ht="13.5" thickBot="1" x14ac:dyDescent="0.4"/>
    <row r="5" spans="2:6" s="40" customFormat="1" ht="18.5" x14ac:dyDescent="0.35">
      <c r="B5" s="44" t="s">
        <v>5</v>
      </c>
      <c r="C5" s="45" t="s">
        <v>0</v>
      </c>
      <c r="D5" s="46" t="s">
        <v>60</v>
      </c>
      <c r="E5" s="46" t="s">
        <v>2</v>
      </c>
      <c r="F5" s="47" t="s">
        <v>61</v>
      </c>
    </row>
    <row r="6" spans="2:6" s="40" customFormat="1" ht="18.5" x14ac:dyDescent="0.35">
      <c r="B6" s="48">
        <v>1</v>
      </c>
      <c r="C6" s="49" t="s">
        <v>6</v>
      </c>
      <c r="D6" s="66" t="s">
        <v>108</v>
      </c>
      <c r="E6" s="67"/>
      <c r="F6" s="68"/>
    </row>
    <row r="7" spans="2:6" ht="32.25" customHeight="1" x14ac:dyDescent="0.35">
      <c r="B7" s="50">
        <v>1</v>
      </c>
      <c r="C7" s="51" t="s">
        <v>3</v>
      </c>
      <c r="D7" s="52" t="s">
        <v>108</v>
      </c>
      <c r="E7" s="53" t="s">
        <v>119</v>
      </c>
      <c r="F7" s="56"/>
    </row>
    <row r="8" spans="2:6" ht="31.5" customHeight="1" x14ac:dyDescent="0.35">
      <c r="B8" s="50">
        <v>1</v>
      </c>
      <c r="C8" s="51" t="s">
        <v>4</v>
      </c>
      <c r="D8" s="52" t="s">
        <v>108</v>
      </c>
      <c r="E8" s="53" t="s">
        <v>120</v>
      </c>
      <c r="F8" s="56"/>
    </row>
    <row r="9" spans="2:6" ht="13" x14ac:dyDescent="0.35">
      <c r="B9" s="50"/>
      <c r="C9" s="51"/>
      <c r="D9" s="52"/>
      <c r="E9" s="53"/>
      <c r="F9" s="54"/>
    </row>
    <row r="10" spans="2:6" ht="18.5" x14ac:dyDescent="0.35">
      <c r="B10" s="48">
        <v>2</v>
      </c>
      <c r="C10" s="49" t="s">
        <v>17</v>
      </c>
      <c r="D10" s="66" t="s">
        <v>109</v>
      </c>
      <c r="E10" s="67"/>
      <c r="F10" s="68"/>
    </row>
    <row r="11" spans="2:6" ht="25" customHeight="1" x14ac:dyDescent="0.35">
      <c r="B11" s="50">
        <v>2</v>
      </c>
      <c r="C11" s="51" t="s">
        <v>7</v>
      </c>
      <c r="D11" s="52" t="s">
        <v>109</v>
      </c>
      <c r="E11" s="53" t="s">
        <v>154</v>
      </c>
      <c r="F11" s="56"/>
    </row>
    <row r="12" spans="2:6" ht="25" customHeight="1" x14ac:dyDescent="0.35">
      <c r="B12" s="50">
        <v>2</v>
      </c>
      <c r="C12" s="51" t="s">
        <v>8</v>
      </c>
      <c r="D12" s="52" t="s">
        <v>109</v>
      </c>
      <c r="E12" s="53" t="s">
        <v>152</v>
      </c>
      <c r="F12" s="56"/>
    </row>
    <row r="13" spans="2:6" ht="25" customHeight="1" x14ac:dyDescent="0.35">
      <c r="B13" s="50">
        <v>2</v>
      </c>
      <c r="C13" s="51" t="s">
        <v>9</v>
      </c>
      <c r="D13" s="52" t="s">
        <v>109</v>
      </c>
      <c r="E13" s="53" t="s">
        <v>121</v>
      </c>
      <c r="F13" s="56"/>
    </row>
    <row r="14" spans="2:6" ht="34.5" customHeight="1" x14ac:dyDescent="0.35">
      <c r="B14" s="50">
        <v>2</v>
      </c>
      <c r="C14" s="51" t="s">
        <v>10</v>
      </c>
      <c r="D14" s="52" t="s">
        <v>109</v>
      </c>
      <c r="E14" s="53" t="s">
        <v>122</v>
      </c>
      <c r="F14" s="56"/>
    </row>
    <row r="15" spans="2:6" ht="25" customHeight="1" x14ac:dyDescent="0.35">
      <c r="B15" s="50">
        <v>2</v>
      </c>
      <c r="C15" s="51" t="s">
        <v>11</v>
      </c>
      <c r="D15" s="52" t="s">
        <v>109</v>
      </c>
      <c r="E15" s="53" t="s">
        <v>153</v>
      </c>
      <c r="F15" s="56"/>
    </row>
    <row r="16" spans="2:6" ht="25" customHeight="1" x14ac:dyDescent="0.35">
      <c r="B16" s="50">
        <v>2</v>
      </c>
      <c r="C16" s="51" t="s">
        <v>12</v>
      </c>
      <c r="D16" s="52" t="s">
        <v>109</v>
      </c>
      <c r="E16" s="53" t="s">
        <v>123</v>
      </c>
      <c r="F16" s="56"/>
    </row>
    <row r="17" spans="2:6" ht="43.5" customHeight="1" x14ac:dyDescent="0.35">
      <c r="B17" s="50">
        <v>2</v>
      </c>
      <c r="C17" s="51" t="s">
        <v>13</v>
      </c>
      <c r="D17" s="52" t="s">
        <v>109</v>
      </c>
      <c r="E17" s="53" t="s">
        <v>124</v>
      </c>
      <c r="F17" s="56"/>
    </row>
    <row r="18" spans="2:6" ht="44.25" customHeight="1" x14ac:dyDescent="0.35">
      <c r="B18" s="50">
        <v>2</v>
      </c>
      <c r="C18" s="51" t="s">
        <v>14</v>
      </c>
      <c r="D18" s="52" t="s">
        <v>109</v>
      </c>
      <c r="E18" s="53" t="s">
        <v>125</v>
      </c>
      <c r="F18" s="56"/>
    </row>
    <row r="19" spans="2:6" ht="13" x14ac:dyDescent="0.35">
      <c r="B19" s="50"/>
      <c r="C19" s="51"/>
      <c r="D19" s="52"/>
      <c r="E19" s="53"/>
      <c r="F19" s="54"/>
    </row>
    <row r="20" spans="2:6" ht="18.5" x14ac:dyDescent="0.35">
      <c r="B20" s="48">
        <v>3</v>
      </c>
      <c r="C20" s="49" t="s">
        <v>18</v>
      </c>
      <c r="D20" s="71" t="s">
        <v>110</v>
      </c>
      <c r="E20" s="72"/>
      <c r="F20" s="73"/>
    </row>
    <row r="21" spans="2:6" ht="26.25" customHeight="1" x14ac:dyDescent="0.35">
      <c r="B21" s="50">
        <v>3</v>
      </c>
      <c r="C21" s="51" t="s">
        <v>16</v>
      </c>
      <c r="D21" s="52" t="s">
        <v>111</v>
      </c>
      <c r="E21" s="53" t="s">
        <v>112</v>
      </c>
      <c r="F21" s="56"/>
    </row>
    <row r="22" spans="2:6" ht="31.5" customHeight="1" x14ac:dyDescent="0.35">
      <c r="B22" s="50">
        <v>3</v>
      </c>
      <c r="C22" s="51" t="s">
        <v>19</v>
      </c>
      <c r="D22" s="52" t="s">
        <v>111</v>
      </c>
      <c r="E22" s="53" t="s">
        <v>126</v>
      </c>
      <c r="F22" s="56"/>
    </row>
    <row r="23" spans="2:6" ht="42.75" customHeight="1" x14ac:dyDescent="0.35">
      <c r="B23" s="50">
        <v>3</v>
      </c>
      <c r="C23" s="51" t="s">
        <v>20</v>
      </c>
      <c r="D23" s="52" t="s">
        <v>111</v>
      </c>
      <c r="E23" s="53" t="s">
        <v>145</v>
      </c>
      <c r="F23" s="56"/>
    </row>
    <row r="24" spans="2:6" ht="33.75" customHeight="1" x14ac:dyDescent="0.35">
      <c r="B24" s="50">
        <v>3</v>
      </c>
      <c r="C24" s="51" t="s">
        <v>21</v>
      </c>
      <c r="D24" s="52" t="s">
        <v>111</v>
      </c>
      <c r="E24" s="53" t="s">
        <v>127</v>
      </c>
      <c r="F24" s="56"/>
    </row>
    <row r="25" spans="2:6" ht="45.75" customHeight="1" x14ac:dyDescent="0.35">
      <c r="B25" s="50">
        <v>3</v>
      </c>
      <c r="C25" s="51" t="s">
        <v>22</v>
      </c>
      <c r="D25" s="52" t="s">
        <v>111</v>
      </c>
      <c r="E25" s="53" t="s">
        <v>128</v>
      </c>
      <c r="F25" s="56"/>
    </row>
    <row r="26" spans="2:6" ht="36.75" customHeight="1" x14ac:dyDescent="0.35">
      <c r="B26" s="50">
        <v>3</v>
      </c>
      <c r="C26" s="51" t="s">
        <v>23</v>
      </c>
      <c r="D26" s="52" t="s">
        <v>111</v>
      </c>
      <c r="E26" s="53" t="s">
        <v>129</v>
      </c>
      <c r="F26" s="56"/>
    </row>
    <row r="27" spans="2:6" ht="37.5" customHeight="1" x14ac:dyDescent="0.35">
      <c r="B27" s="50">
        <v>3</v>
      </c>
      <c r="C27" s="51" t="s">
        <v>24</v>
      </c>
      <c r="D27" s="52" t="s">
        <v>111</v>
      </c>
      <c r="E27" s="53" t="s">
        <v>130</v>
      </c>
      <c r="F27" s="56"/>
    </row>
    <row r="28" spans="2:6" ht="39.75" customHeight="1" x14ac:dyDescent="0.35">
      <c r="B28" s="50">
        <v>3</v>
      </c>
      <c r="C28" s="51" t="s">
        <v>25</v>
      </c>
      <c r="D28" s="52" t="s">
        <v>111</v>
      </c>
      <c r="E28" s="53" t="s">
        <v>131</v>
      </c>
      <c r="F28" s="56"/>
    </row>
    <row r="29" spans="2:6" ht="38.25" customHeight="1" x14ac:dyDescent="0.35">
      <c r="B29" s="50">
        <v>3</v>
      </c>
      <c r="C29" s="51" t="s">
        <v>26</v>
      </c>
      <c r="D29" s="52" t="s">
        <v>111</v>
      </c>
      <c r="E29" s="53" t="s">
        <v>132</v>
      </c>
      <c r="F29" s="56"/>
    </row>
    <row r="30" spans="2:6" ht="30.75" customHeight="1" x14ac:dyDescent="0.35">
      <c r="B30" s="50">
        <v>3</v>
      </c>
      <c r="C30" s="51" t="s">
        <v>107</v>
      </c>
      <c r="D30" s="52" t="s">
        <v>111</v>
      </c>
      <c r="E30" s="53" t="s">
        <v>133</v>
      </c>
      <c r="F30" s="56"/>
    </row>
    <row r="31" spans="2:6" ht="13" x14ac:dyDescent="0.35">
      <c r="B31" s="50"/>
      <c r="C31" s="51"/>
      <c r="D31" s="52"/>
      <c r="E31" s="53"/>
      <c r="F31" s="54"/>
    </row>
    <row r="32" spans="2:6" ht="18.5" x14ac:dyDescent="0.35">
      <c r="B32" s="48">
        <v>4</v>
      </c>
      <c r="C32" s="49" t="s">
        <v>27</v>
      </c>
      <c r="D32" s="66" t="s">
        <v>113</v>
      </c>
      <c r="E32" s="67"/>
      <c r="F32" s="68"/>
    </row>
    <row r="33" spans="2:6" ht="34.5" customHeight="1" x14ac:dyDescent="0.35">
      <c r="B33" s="50">
        <v>4</v>
      </c>
      <c r="C33" s="51" t="s">
        <v>28</v>
      </c>
      <c r="D33" s="52" t="s">
        <v>113</v>
      </c>
      <c r="E33" s="53" t="s">
        <v>134</v>
      </c>
      <c r="F33" s="56"/>
    </row>
    <row r="34" spans="2:6" ht="36" customHeight="1" x14ac:dyDescent="0.35">
      <c r="B34" s="50">
        <v>4</v>
      </c>
      <c r="C34" s="51" t="s">
        <v>29</v>
      </c>
      <c r="D34" s="52" t="s">
        <v>113</v>
      </c>
      <c r="E34" s="53" t="s">
        <v>135</v>
      </c>
      <c r="F34" s="56"/>
    </row>
    <row r="35" spans="2:6" ht="32.25" customHeight="1" x14ac:dyDescent="0.35">
      <c r="B35" s="50">
        <v>4</v>
      </c>
      <c r="C35" s="51" t="s">
        <v>30</v>
      </c>
      <c r="D35" s="52" t="s">
        <v>113</v>
      </c>
      <c r="E35" s="53" t="s">
        <v>136</v>
      </c>
      <c r="F35" s="56"/>
    </row>
    <row r="36" spans="2:6" ht="13" x14ac:dyDescent="0.35">
      <c r="B36" s="50"/>
      <c r="C36" s="51"/>
      <c r="D36" s="52"/>
      <c r="E36" s="53"/>
      <c r="F36" s="54"/>
    </row>
    <row r="37" spans="2:6" ht="18.5" x14ac:dyDescent="0.35">
      <c r="B37" s="48">
        <v>5</v>
      </c>
      <c r="C37" s="49" t="s">
        <v>32</v>
      </c>
      <c r="D37" s="66" t="s">
        <v>114</v>
      </c>
      <c r="E37" s="67"/>
      <c r="F37" s="68"/>
    </row>
    <row r="38" spans="2:6" ht="27" customHeight="1" x14ac:dyDescent="0.35">
      <c r="B38" s="50">
        <v>5</v>
      </c>
      <c r="C38" s="51" t="s">
        <v>31</v>
      </c>
      <c r="D38" s="52" t="s">
        <v>115</v>
      </c>
      <c r="E38" s="53" t="s">
        <v>137</v>
      </c>
      <c r="F38" s="56"/>
    </row>
    <row r="39" spans="2:6" ht="25.5" customHeight="1" x14ac:dyDescent="0.35">
      <c r="B39" s="50">
        <v>5</v>
      </c>
      <c r="C39" s="51" t="s">
        <v>33</v>
      </c>
      <c r="D39" s="52" t="s">
        <v>115</v>
      </c>
      <c r="E39" s="53" t="s">
        <v>138</v>
      </c>
      <c r="F39" s="56"/>
    </row>
    <row r="40" spans="2:6" ht="20.25" customHeight="1" x14ac:dyDescent="0.35">
      <c r="B40" s="50">
        <v>5</v>
      </c>
      <c r="C40" s="51" t="s">
        <v>34</v>
      </c>
      <c r="D40" s="52" t="s">
        <v>115</v>
      </c>
      <c r="E40" s="53" t="s">
        <v>139</v>
      </c>
      <c r="F40" s="56"/>
    </row>
    <row r="41" spans="2:6" ht="13" x14ac:dyDescent="0.35">
      <c r="B41" s="50"/>
      <c r="C41" s="51"/>
      <c r="D41" s="52"/>
      <c r="E41" s="53"/>
      <c r="F41" s="54"/>
    </row>
    <row r="42" spans="2:6" ht="18.5" x14ac:dyDescent="0.35">
      <c r="B42" s="48">
        <v>6</v>
      </c>
      <c r="C42" s="49" t="s">
        <v>35</v>
      </c>
      <c r="D42" s="66" t="s">
        <v>140</v>
      </c>
      <c r="E42" s="67"/>
      <c r="F42" s="68"/>
    </row>
    <row r="43" spans="2:6" ht="41.25" customHeight="1" x14ac:dyDescent="0.35">
      <c r="B43" s="50">
        <v>6</v>
      </c>
      <c r="C43" s="51" t="s">
        <v>36</v>
      </c>
      <c r="D43" s="52" t="s">
        <v>116</v>
      </c>
      <c r="E43" s="53" t="s">
        <v>141</v>
      </c>
      <c r="F43" s="56"/>
    </row>
    <row r="44" spans="2:6" ht="36" customHeight="1" x14ac:dyDescent="0.35">
      <c r="B44" s="50">
        <v>6</v>
      </c>
      <c r="C44" s="51" t="s">
        <v>37</v>
      </c>
      <c r="D44" s="52" t="s">
        <v>116</v>
      </c>
      <c r="E44" s="53" t="s">
        <v>141</v>
      </c>
      <c r="F44" s="56"/>
    </row>
    <row r="45" spans="2:6" ht="36" customHeight="1" x14ac:dyDescent="0.35">
      <c r="B45" s="50">
        <v>6</v>
      </c>
      <c r="C45" s="51" t="s">
        <v>38</v>
      </c>
      <c r="D45" s="52" t="s">
        <v>116</v>
      </c>
      <c r="E45" s="53" t="s">
        <v>141</v>
      </c>
      <c r="F45" s="56"/>
    </row>
    <row r="46" spans="2:6" ht="13" x14ac:dyDescent="0.35">
      <c r="B46" s="50"/>
      <c r="C46" s="51"/>
      <c r="D46" s="52"/>
      <c r="E46" s="53"/>
      <c r="F46" s="54"/>
    </row>
    <row r="47" spans="2:6" ht="18.5" x14ac:dyDescent="0.35">
      <c r="B47" s="48">
        <v>7</v>
      </c>
      <c r="C47" s="49" t="s">
        <v>39</v>
      </c>
      <c r="D47" s="66" t="s">
        <v>117</v>
      </c>
      <c r="E47" s="67"/>
      <c r="F47" s="68"/>
    </row>
    <row r="48" spans="2:6" ht="20.25" customHeight="1" x14ac:dyDescent="0.35">
      <c r="B48" s="50">
        <v>7</v>
      </c>
      <c r="C48" s="51" t="s">
        <v>40</v>
      </c>
      <c r="D48" s="52" t="s">
        <v>118</v>
      </c>
      <c r="E48" s="53" t="s">
        <v>142</v>
      </c>
      <c r="F48" s="56"/>
    </row>
    <row r="49" spans="2:6" ht="18.75" customHeight="1" x14ac:dyDescent="0.35">
      <c r="B49" s="50">
        <v>7</v>
      </c>
      <c r="C49" s="51" t="s">
        <v>41</v>
      </c>
      <c r="D49" s="52" t="s">
        <v>118</v>
      </c>
      <c r="E49" s="53" t="s">
        <v>143</v>
      </c>
      <c r="F49" s="56"/>
    </row>
    <row r="50" spans="2:6" ht="23.25" customHeight="1" x14ac:dyDescent="0.35">
      <c r="B50" s="50">
        <v>7</v>
      </c>
      <c r="C50" s="51" t="s">
        <v>42</v>
      </c>
      <c r="D50" s="52" t="s">
        <v>118</v>
      </c>
      <c r="E50" s="53" t="s">
        <v>144</v>
      </c>
      <c r="F50" s="56"/>
    </row>
    <row r="51" spans="2:6" ht="13" x14ac:dyDescent="0.35">
      <c r="B51" s="50"/>
      <c r="C51" s="51"/>
      <c r="D51" s="52"/>
      <c r="E51" s="53"/>
      <c r="F51" s="54"/>
    </row>
  </sheetData>
  <mergeCells count="8">
    <mergeCell ref="D42:F42"/>
    <mergeCell ref="D47:F47"/>
    <mergeCell ref="B2:D2"/>
    <mergeCell ref="D6:F6"/>
    <mergeCell ref="D10:F10"/>
    <mergeCell ref="D20:F20"/>
    <mergeCell ref="D32:F32"/>
    <mergeCell ref="D37:F37"/>
  </mergeCells>
  <phoneticPr fontId="1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GUIDE</vt:lpstr>
      <vt:lpstr>RFI FR</vt:lpstr>
      <vt:lpstr>RFI 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Jacques Ghorayeb</dc:creator>
  <cp:lastModifiedBy>DHIDAH Sami</cp:lastModifiedBy>
  <cp:lastPrinted>2025-03-07T00:22:37Z</cp:lastPrinted>
  <dcterms:created xsi:type="dcterms:W3CDTF">2025-03-02T22:50:30Z</dcterms:created>
  <dcterms:modified xsi:type="dcterms:W3CDTF">2025-11-27T17:07:05Z</dcterms:modified>
</cp:coreProperties>
</file>